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3" sheetId="3" r:id="rId1"/>
  </sheets>
  <definedNames>
    <definedName name="_xlnm.Print_Titles" localSheetId="0">Лист3!$3:$3</definedName>
    <definedName name="_xlnm.Print_Area" localSheetId="0">Лист3!$A$1:$G$204</definedName>
  </definedNames>
  <calcPr calcId="145621"/>
</workbook>
</file>

<file path=xl/calcChain.xml><?xml version="1.0" encoding="utf-8"?>
<calcChain xmlns="http://schemas.openxmlformats.org/spreadsheetml/2006/main">
  <c r="D5" i="3" l="1"/>
  <c r="E5" i="3"/>
  <c r="E87" i="3"/>
  <c r="D87" i="3"/>
  <c r="E62" i="3"/>
  <c r="E97" i="3"/>
  <c r="D97" i="3"/>
  <c r="F60" i="3"/>
  <c r="D52" i="3"/>
  <c r="E52" i="3"/>
  <c r="C52" i="3"/>
  <c r="E45" i="3"/>
  <c r="D45" i="3"/>
  <c r="C45" i="3"/>
  <c r="E26" i="3"/>
  <c r="F22" i="3"/>
  <c r="C92" i="3"/>
  <c r="D83" i="3"/>
  <c r="E83" i="3"/>
  <c r="C83" i="3"/>
  <c r="G71" i="3"/>
  <c r="C56" i="3"/>
  <c r="D88" i="3"/>
  <c r="E88" i="3"/>
  <c r="C88" i="3"/>
  <c r="C26" i="3"/>
  <c r="G70" i="3" l="1"/>
  <c r="F70" i="3"/>
  <c r="F71" i="3"/>
  <c r="F78" i="3"/>
  <c r="E124" i="3" l="1"/>
  <c r="D124" i="3"/>
  <c r="D121" i="3" s="1"/>
  <c r="E121" i="3"/>
  <c r="D126" i="3"/>
  <c r="E138" i="3"/>
  <c r="E126" i="3" s="1"/>
  <c r="D138" i="3"/>
  <c r="D201" i="3" l="1"/>
  <c r="C201" i="3"/>
  <c r="G203" i="3" l="1"/>
  <c r="F200" i="3"/>
  <c r="F199" i="3"/>
  <c r="G198" i="3"/>
  <c r="F198" i="3"/>
  <c r="G197" i="3"/>
  <c r="F197" i="3"/>
  <c r="G195" i="3"/>
  <c r="F195" i="3"/>
  <c r="E194" i="3"/>
  <c r="D194" i="3"/>
  <c r="C194" i="3"/>
  <c r="G190" i="3"/>
  <c r="F190" i="3"/>
  <c r="G189" i="3"/>
  <c r="F189" i="3"/>
  <c r="G187" i="3"/>
  <c r="F187" i="3"/>
  <c r="F186" i="3"/>
  <c r="G185" i="3"/>
  <c r="F185" i="3"/>
  <c r="F182" i="3"/>
  <c r="F179" i="3"/>
  <c r="F176" i="3"/>
  <c r="F170" i="3"/>
  <c r="F165" i="3"/>
  <c r="F162" i="3"/>
  <c r="F157" i="3"/>
  <c r="F156" i="3"/>
  <c r="F151" i="3"/>
  <c r="F146" i="3"/>
  <c r="E145" i="3"/>
  <c r="G145" i="3" s="1"/>
  <c r="D145" i="3"/>
  <c r="F142" i="3"/>
  <c r="F141" i="3"/>
  <c r="F140" i="3"/>
  <c r="F139" i="3"/>
  <c r="D120" i="3"/>
  <c r="F135" i="3"/>
  <c r="F134" i="3"/>
  <c r="F133" i="3"/>
  <c r="F132" i="3"/>
  <c r="F131" i="3"/>
  <c r="F129" i="3"/>
  <c r="F128" i="3"/>
  <c r="F127" i="3"/>
  <c r="G123" i="3"/>
  <c r="F123" i="3"/>
  <c r="G122" i="3"/>
  <c r="F122" i="3"/>
  <c r="C121" i="3"/>
  <c r="F145" i="3" l="1"/>
  <c r="E120" i="3"/>
  <c r="G121" i="3"/>
  <c r="C120" i="3"/>
  <c r="G194" i="3"/>
  <c r="F121" i="3"/>
  <c r="F194" i="3"/>
  <c r="F138" i="3"/>
  <c r="F126" i="3"/>
  <c r="C117" i="3"/>
  <c r="C114" i="3" l="1"/>
  <c r="D117" i="3"/>
  <c r="D114" i="3" s="1"/>
  <c r="E117" i="3"/>
  <c r="E114" i="3" s="1"/>
  <c r="D111" i="3"/>
  <c r="E111" i="3"/>
  <c r="C111" i="3"/>
  <c r="D106" i="3"/>
  <c r="E106" i="3"/>
  <c r="C106" i="3"/>
  <c r="D103" i="3"/>
  <c r="E103" i="3"/>
  <c r="C103" i="3"/>
  <c r="D99" i="3"/>
  <c r="E99" i="3"/>
  <c r="D95" i="3"/>
  <c r="E95" i="3"/>
  <c r="C95" i="3"/>
  <c r="E92" i="3"/>
  <c r="D92" i="3"/>
  <c r="D80" i="3"/>
  <c r="D79" i="3" s="1"/>
  <c r="E80" i="3"/>
  <c r="E79" i="3" s="1"/>
  <c r="C80" i="3"/>
  <c r="C79" i="3" s="1"/>
  <c r="D76" i="3"/>
  <c r="E76" i="3"/>
  <c r="C76" i="3"/>
  <c r="D69" i="3"/>
  <c r="E69" i="3"/>
  <c r="F69" i="3" s="1"/>
  <c r="C69" i="3"/>
  <c r="D72" i="3"/>
  <c r="E72" i="3"/>
  <c r="C72" i="3"/>
  <c r="G72" i="3" s="1"/>
  <c r="D62" i="3"/>
  <c r="C62" i="3"/>
  <c r="G60" i="3"/>
  <c r="E56" i="3"/>
  <c r="D56" i="3"/>
  <c r="E49" i="3"/>
  <c r="D49" i="3"/>
  <c r="C49" i="3"/>
  <c r="D42" i="3"/>
  <c r="E42" i="3"/>
  <c r="C42" i="3"/>
  <c r="D40" i="3"/>
  <c r="E40" i="3"/>
  <c r="C40" i="3"/>
  <c r="C36" i="3"/>
  <c r="C33" i="3"/>
  <c r="C32" i="3" s="1"/>
  <c r="C29" i="3"/>
  <c r="D36" i="3"/>
  <c r="E36" i="3"/>
  <c r="D33" i="3"/>
  <c r="D32" i="3" s="1"/>
  <c r="E33" i="3"/>
  <c r="E32" i="3" s="1"/>
  <c r="D29" i="3"/>
  <c r="E29" i="3"/>
  <c r="D26" i="3"/>
  <c r="D23" i="3"/>
  <c r="E23" i="3"/>
  <c r="C23" i="3"/>
  <c r="D20" i="3"/>
  <c r="E20" i="3"/>
  <c r="C20" i="3"/>
  <c r="D14" i="3"/>
  <c r="E14" i="3"/>
  <c r="C14" i="3"/>
  <c r="D7" i="3"/>
  <c r="E7" i="3"/>
  <c r="C7" i="3"/>
  <c r="F76" i="3" l="1"/>
  <c r="G69" i="3"/>
  <c r="D28" i="3"/>
  <c r="F72" i="3"/>
  <c r="E68" i="3"/>
  <c r="D75" i="3"/>
  <c r="E75" i="3"/>
  <c r="C48" i="3"/>
  <c r="C47" i="3" s="1"/>
  <c r="E28" i="3"/>
  <c r="C68" i="3"/>
  <c r="G117" i="3"/>
  <c r="D68" i="3"/>
  <c r="E48" i="3"/>
  <c r="E47" i="3" s="1"/>
  <c r="D48" i="3"/>
  <c r="D47" i="3" s="1"/>
  <c r="C28" i="3"/>
  <c r="G68" i="3" l="1"/>
  <c r="C87" i="3"/>
  <c r="C85" i="3"/>
  <c r="C75" i="3"/>
  <c r="C61" i="3"/>
  <c r="C39" i="3"/>
  <c r="C19" i="3"/>
  <c r="C13" i="3"/>
  <c r="C6" i="3"/>
  <c r="C5" i="3" l="1"/>
  <c r="C204" i="3" s="1"/>
  <c r="G7" i="3"/>
  <c r="F113" i="3"/>
  <c r="E39" i="3"/>
  <c r="G114" i="3"/>
  <c r="G22" i="3"/>
  <c r="F74" i="3" l="1"/>
  <c r="F89" i="3" l="1"/>
  <c r="F90" i="3"/>
  <c r="F91" i="3"/>
  <c r="F99" i="3"/>
  <c r="F101" i="3"/>
  <c r="F102" i="3"/>
  <c r="F107" i="3"/>
  <c r="F110" i="3"/>
  <c r="F111" i="3"/>
  <c r="F112" i="3"/>
  <c r="F88" i="3"/>
  <c r="G90" i="3"/>
  <c r="G91" i="3"/>
  <c r="G92" i="3"/>
  <c r="G99" i="3"/>
  <c r="G102" i="3"/>
  <c r="G110" i="3"/>
  <c r="G111" i="3"/>
  <c r="G112" i="3"/>
  <c r="G113" i="3"/>
  <c r="G115" i="3"/>
  <c r="G89" i="3"/>
  <c r="F25" i="3"/>
  <c r="F26" i="3"/>
  <c r="F24" i="3"/>
  <c r="F8" i="3"/>
  <c r="G25" i="3"/>
  <c r="F68" i="3" l="1"/>
  <c r="F7" i="3"/>
  <c r="G83" i="3"/>
  <c r="F83" i="3"/>
  <c r="F84" i="3"/>
  <c r="G51" i="3"/>
  <c r="F51" i="3"/>
  <c r="F50" i="3"/>
  <c r="D85" i="3" l="1"/>
  <c r="E85" i="3"/>
  <c r="G9" i="3" l="1"/>
  <c r="G82" i="3" l="1"/>
  <c r="F82" i="3"/>
  <c r="G81" i="3"/>
  <c r="F81" i="3"/>
  <c r="G66" i="3"/>
  <c r="F66" i="3"/>
  <c r="G65" i="3"/>
  <c r="F65" i="3"/>
  <c r="G63" i="3"/>
  <c r="F63" i="3"/>
  <c r="D61" i="3"/>
  <c r="G59" i="3"/>
  <c r="F59" i="3"/>
  <c r="G58" i="3"/>
  <c r="F58" i="3"/>
  <c r="G57" i="3"/>
  <c r="F57" i="3"/>
  <c r="G50" i="3"/>
  <c r="G43" i="3"/>
  <c r="G41" i="3"/>
  <c r="F41" i="3"/>
  <c r="G38" i="3"/>
  <c r="F38" i="3"/>
  <c r="G37" i="3"/>
  <c r="F37" i="3"/>
  <c r="G35" i="3"/>
  <c r="F35" i="3"/>
  <c r="G34" i="3"/>
  <c r="F34" i="3"/>
  <c r="G31" i="3"/>
  <c r="F31" i="3"/>
  <c r="G30" i="3"/>
  <c r="F30" i="3"/>
  <c r="G27" i="3"/>
  <c r="F27" i="3"/>
  <c r="G24" i="3"/>
  <c r="G21" i="3"/>
  <c r="F21" i="3"/>
  <c r="G18" i="3"/>
  <c r="F18" i="3"/>
  <c r="G17" i="3"/>
  <c r="F17" i="3"/>
  <c r="G16" i="3"/>
  <c r="F16" i="3"/>
  <c r="G15" i="3"/>
  <c r="F15" i="3"/>
  <c r="D13" i="3"/>
  <c r="G11" i="3"/>
  <c r="F11" i="3"/>
  <c r="G10" i="3"/>
  <c r="F10" i="3"/>
  <c r="F9" i="3"/>
  <c r="G8" i="3"/>
  <c r="E6" i="3"/>
  <c r="D6" i="3"/>
  <c r="F87" i="3" l="1"/>
  <c r="D19" i="3"/>
  <c r="F49" i="3"/>
  <c r="F20" i="3"/>
  <c r="D39" i="3"/>
  <c r="F39" i="3" s="1"/>
  <c r="G29" i="3"/>
  <c r="F56" i="3"/>
  <c r="G88" i="3"/>
  <c r="F29" i="3"/>
  <c r="G20" i="3"/>
  <c r="G56" i="3"/>
  <c r="F62" i="3"/>
  <c r="G80" i="3"/>
  <c r="F14" i="3"/>
  <c r="G26" i="3"/>
  <c r="F36" i="3"/>
  <c r="G42" i="3"/>
  <c r="G49" i="3"/>
  <c r="E61" i="3"/>
  <c r="E13" i="3"/>
  <c r="G13" i="3" s="1"/>
  <c r="G23" i="3"/>
  <c r="F33" i="3"/>
  <c r="G40" i="3"/>
  <c r="G62" i="3"/>
  <c r="F80" i="3"/>
  <c r="G14" i="3"/>
  <c r="G33" i="3"/>
  <c r="G36" i="3"/>
  <c r="F40" i="3"/>
  <c r="F23" i="3"/>
  <c r="E19" i="3"/>
  <c r="D204" i="3" l="1"/>
  <c r="F61" i="3"/>
  <c r="E204" i="3"/>
  <c r="G87" i="3"/>
  <c r="F32" i="3"/>
  <c r="F13" i="3"/>
  <c r="G32" i="3"/>
  <c r="G61" i="3"/>
  <c r="G28" i="3"/>
  <c r="F28" i="3"/>
  <c r="G79" i="3"/>
  <c r="F79" i="3"/>
  <c r="G19" i="3"/>
  <c r="F19" i="3"/>
  <c r="G48" i="3"/>
  <c r="F48" i="3"/>
  <c r="G39" i="3"/>
  <c r="G204" i="3" l="1"/>
  <c r="F204" i="3"/>
  <c r="G5" i="3"/>
  <c r="G120" i="3"/>
  <c r="F120" i="3"/>
  <c r="F47" i="3"/>
  <c r="G47" i="3"/>
  <c r="F75" i="3"/>
  <c r="G75" i="3"/>
  <c r="F6" i="3"/>
  <c r="F5" i="3"/>
  <c r="G6" i="3"/>
</calcChain>
</file>

<file path=xl/sharedStrings.xml><?xml version="1.0" encoding="utf-8"?>
<sst xmlns="http://schemas.openxmlformats.org/spreadsheetml/2006/main" count="346" uniqueCount="319">
  <si>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</si>
  <si>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</si>
  <si>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</si>
  <si>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</si>
  <si>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</si>
  <si>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</si>
  <si>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</si>
  <si>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</si>
  <si>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</si>
  <si>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</si>
  <si>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</si>
  <si>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</si>
  <si>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</si>
  <si>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</si>
  <si>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</si>
  <si>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</si>
  <si>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</si>
  <si>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</si>
  <si>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</si>
  <si>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</si>
  <si>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</si>
  <si>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</si>
  <si>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</si>
  <si>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</si>
  <si>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</si>
  <si>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</si>
  <si>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</si>
  <si>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</si>
  <si>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</si>
  <si>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</si>
  <si>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</si>
  <si>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</si>
  <si>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</si>
  <si>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</si>
  <si>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</si>
  <si>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</si>
  <si>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</si>
  <si>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</si>
  <si>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</si>
  <si>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</si>
  <si>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</si>
  <si>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</si>
  <si>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</si>
  <si>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</si>
  <si>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</si>
  <si>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</si>
  <si>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</si>
  <si>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</si>
  <si>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</si>
  <si>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</si>
  <si>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</si>
  <si>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</si>
  <si>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</si>
  <si>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</si>
  <si>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</si>
  <si>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</si>
  <si>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</si>
  <si>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</si>
  <si>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</si>
  <si>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</si>
  <si>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</si>
  <si>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</si>
  <si>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</si>
  <si>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</si>
  <si>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</si>
  <si>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</si>
  <si>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</si>
  <si>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</si>
  <si>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</si>
  <si>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</si>
  <si>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</si>
  <si>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</si>
  <si>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</si>
  <si>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</si>
  <si>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</si>
  <si>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</si>
  <si>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</si>
  <si>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</si>
  <si>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</si>
  <si>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</si>
  <si>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</si>
  <si>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</si>
  <si>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</si>
  <si>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</si>
  <si>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</si>
  <si>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</si>
  <si>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</si>
  <si>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</si>
  <si>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</si>
  <si>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</si>
  <si>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</si>
  <si>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</si>
  <si>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</si>
  <si>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</si>
  <si>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</si>
  <si>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</si>
  <si>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</si>
  <si>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</si>
  <si>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</si>
  <si>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</si>
  <si>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</si>
  <si>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</si>
  <si>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</si>
  <si>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</si>
  <si>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</si>
  <si>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</si>
  <si>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</si>
  <si>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</si>
  <si>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</si>
  <si>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</si>
  <si>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</si>
  <si>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</si>
  <si>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</si>
  <si>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</si>
  <si>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</si>
  <si>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</si>
  <si>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</si>
  <si>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</si>
  <si>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</si>
  <si>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</si>
  <si>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</si>
  <si>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</si>
  <si>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</si>
  <si>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</si>
  <si>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</si>
  <si>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</si>
  <si>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</si>
  <si>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</si>
  <si>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</si>
  <si>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</si>
  <si>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</si>
  <si>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</si>
  <si>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</si>
  <si>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</si>
  <si>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</si>
  <si>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</si>
  <si>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</si>
  <si>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</si>
  <si>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</si>
  <si>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</si>
  <si>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</si>
  <si>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</si>
  <si>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</si>
  <si>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</si>
  <si>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</si>
  <si>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</si>
  <si>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</si>
  <si>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000 1 16 900 00 00 0000 140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</si>
  <si>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</si>
  <si>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</si>
  <si>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</si>
  <si>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</si>
  <si>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</si>
  <si>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</si>
  <si>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</si>
  <si>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</si>
  <si>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</si>
  <si>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</si>
  <si>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</si>
  <si>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000 1 14 02053 10 0000 410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</si>
  <si>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</si>
  <si>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</si>
  <si>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</si>
  <si>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</si>
  <si>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</si>
  <si>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</si>
  <si>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</si>
  <si>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</si>
  <si>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</si>
  <si>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</si>
  <si>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</si>
  <si>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000 1 16 33050 05 0000 140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</si>
  <si>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</si>
  <si>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</si>
  <si>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</si>
  <si>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</si>
  <si>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</si>
  <si>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</si>
  <si>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</si>
  <si>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</si>
  <si>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</si>
  <si>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</si>
  <si>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</si>
  <si>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</si>
  <si>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000 1 16 900 5010 0000 140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</si>
  <si>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</si>
  <si>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</si>
  <si>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</si>
  <si>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</si>
  <si>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</si>
  <si>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</si>
  <si>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</si>
  <si>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</si>
  <si>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</si>
  <si>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</si>
  <si>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</si>
  <si>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</si>
  <si>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</si>
  <si>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</si>
  <si>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</si>
  <si>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000 1 11 05013 05 0000 120</t>
  </si>
  <si>
    <t>000 1 14 06013 05 0000 430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</si>
  <si>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</si>
  <si>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000 1080700001 0000 110</t>
  </si>
  <si>
    <t>000 1160801001 0000 140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</si>
  <si>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</si>
  <si>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</si>
  <si>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000 1110502505 0000 120</t>
  </si>
  <si>
    <t>Денежные взыскания (штрафы) за нарушение законодательства Российской Федерации об электроэнергетике</t>
  </si>
  <si>
    <t>000 1164100001 0000 140</t>
  </si>
  <si>
    <t>ПРОЧИЕ НЕНАЛОГОВЫЕ ДОХОДЫ</t>
  </si>
  <si>
    <t>000 117 000 0000 0000 000</t>
  </si>
  <si>
    <t>Прочие неналоговые доходы</t>
  </si>
  <si>
    <t>000 117 050 0000 0000 180</t>
  </si>
  <si>
    <t xml:space="preserve"> 000 117 010 5010 0000 180</t>
  </si>
  <si>
    <t>Платежи от государственных и муниципальных унитарных предприятий</t>
  </si>
  <si>
    <t>000 111 07000 00 000 120</t>
  </si>
  <si>
    <t xml:space="preserve"> План доходов на 2019 год</t>
  </si>
  <si>
    <t>Темп роста к соответствующему периоду прошлого периода 2018,%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</si>
  <si>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</si>
  <si>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000 10102050 01 0000 110</t>
  </si>
  <si>
    <t>Доходы, поступающие в порядке возмещения расходов, понесенных в связи с эксплуатацией имущества сельских поселений</t>
  </si>
  <si>
    <t>000 113 02065 10 0000 130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</si>
  <si>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</si>
  <si>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000 114 02052 05 0000 410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</si>
  <si>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</si>
  <si>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</si>
  <si>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</si>
  <si>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</si>
  <si>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000 1 16 900 5 05 0000 140</t>
  </si>
  <si>
    <t>Прочие неналоговые доходы бюджетов муниципальных районов</t>
  </si>
  <si>
    <t>Прочие неналоговые доходы бюджетов городских поселений</t>
  </si>
  <si>
    <t xml:space="preserve"> 000 1 17 05050 05 0000 180</t>
  </si>
  <si>
    <t xml:space="preserve"> 000 1 17 05050 13 0000 180</t>
  </si>
  <si>
    <t>Невыясненные поступления, зачисляемые в бюджеты муниципальных районов</t>
  </si>
  <si>
    <t>000 1 17 01050 05 0000 180</t>
  </si>
  <si>
    <t>00020210000000000150</t>
  </si>
  <si>
    <t xml:space="preserve">Дотации бюджетам муниципальных районов на выравнивание бюджетной обеспеченности  </t>
  </si>
  <si>
    <t>00020215001050000150</t>
  </si>
  <si>
    <t>00020215002050000150</t>
  </si>
  <si>
    <t>00020220000000000150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</si>
  <si>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</si>
  <si>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00020220077050000150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</si>
  <si>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</si>
  <si>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</si>
  <si>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</si>
  <si>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</si>
  <si>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</si>
  <si>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</si>
  <si>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</si>
  <si>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</si>
  <si>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</si>
  <si>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</si>
  <si>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</si>
  <si>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>00020229999050000150</t>
  </si>
  <si>
    <t>00020229999050000150 (8047)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</si>
  <si>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</si>
  <si>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</si>
  <si>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</si>
  <si>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</si>
  <si>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00020230000000000150</t>
  </si>
  <si>
    <t>00020230024050000150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</si>
  <si>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</si>
  <si>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</si>
  <si>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</si>
  <si>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</si>
  <si>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</si>
  <si>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</si>
  <si>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</si>
  <si>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</si>
  <si>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00020230029050000150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</si>
  <si>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</si>
  <si>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</si>
  <si>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</si>
  <si>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00020235118050000150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</si>
  <si>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</si>
  <si>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'00020235120050000150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</si>
  <si>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</si>
  <si>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>00020235260050000150</t>
  </si>
  <si>
    <t>00020240000000000150</t>
  </si>
  <si>
    <t>00020240014050000150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</si>
  <si>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</si>
  <si>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'00020240014050000150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</si>
  <si>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</si>
  <si>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00021860010050000150</t>
  </si>
  <si>
    <t xml:space="preserve"> 000 2070000000 0000 000</t>
  </si>
  <si>
    <t xml:space="preserve"> 000 2070503010 0000 180</t>
  </si>
  <si>
    <t>Прочие безвозмездные поступления в бюджеты сельских поселений</t>
  </si>
  <si>
    <t>ПРОЧИЕ БЕЗВОЗМЕЗДНЫЕ ПОСТУПЛЕНИЯ</t>
  </si>
  <si>
    <t xml:space="preserve"> 000 2022999910 0000 150</t>
  </si>
  <si>
    <t xml:space="preserve"> 000 2022999913 0000 150</t>
  </si>
  <si>
    <t xml:space="preserve"> 000 2022007713 0000 150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</si>
  <si>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</si>
  <si>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000 2022555500 0000 150</t>
  </si>
  <si>
    <t xml:space="preserve"> 000 2022556700 0000 150</t>
  </si>
  <si>
    <t>Субсидии бюджетам на реализацию программ формирования современной городской среды</t>
  </si>
  <si>
    <t>Субсидии бюджетам на обеспечение устойчивого развития сельских территорий</t>
  </si>
  <si>
    <t xml:space="preserve"> 000 2021999900 0000 150</t>
  </si>
  <si>
    <t xml:space="preserve"> 000 2021999910 0000 150</t>
  </si>
  <si>
    <t>Прочие дотации</t>
  </si>
  <si>
    <t>Прочие дотации бюджетам сельских поселений</t>
  </si>
  <si>
    <t>Прочие субсидии бюджетам сельских поселений</t>
  </si>
  <si>
    <t>Прочие субсидии бюджетам городских поселений</t>
  </si>
  <si>
    <t>Сведения об исполнении консолидированного бюджета Почепского района по доходам  за 9 месяцев 2019 год  в разрезе видов доходов</t>
  </si>
  <si>
    <t>Кассовое исполнение за 9 месяцев 2018 года</t>
  </si>
  <si>
    <t>000 1 16 32000 05 0000 140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</si>
  <si>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</si>
  <si>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Задолженность и перерасчеты по отмененным налогам,сборам и иным обязательным платежам</t>
  </si>
  <si>
    <t>000 1 09 00000 00 0000 000</t>
  </si>
  <si>
    <t>Земельный налог (по обязательствам,возникшим до 1 января 2006 года),мобилизуемый на территориях сельских поселений</t>
  </si>
  <si>
    <t>000 10904053101 0000 110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</si>
  <si>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</si>
  <si>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 за исключением земельных участков муниципальных бюджетных и автономных учреждений)</t>
  </si>
  <si>
    <t>000 1110502510 0000 120</t>
  </si>
  <si>
    <t>Доходы от возмещения ущерба при возникновении страховых случаев,когда выгодоприобретателями выступают получатели средств бюджетов муниципальных районов</t>
  </si>
  <si>
    <t>000 1 16 23050 05 0000 140</t>
  </si>
  <si>
    <t>Кассовое исполнение за 9 месяцев 2019 года</t>
  </si>
  <si>
    <t>Плата за размещение твердых коммунальных отходов</t>
  </si>
  <si>
    <t>000  1 12 01042 01 0000 120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</si>
</sst>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5" fillId="0" borderId="3">
      <alignment horizontal="left" wrapText="1" indent="2"/>
    </xf>
    <xf numFmtId="49" fontId="10" fillId="0" borderId="4">
      <alignment horizontal="center"/>
    </xf>
    <xf numFmtId="164" fontId="11" fillId="0" borderId="0" applyFont="0" applyFill="0" applyBorder="0" applyAlignment="0" applyProtection="0"/>
    <xf numFmtId="0" fontId="13" fillId="0" borderId="9">
      <alignment horizontal="left" wrapText="1" indent="2"/>
    </xf>
    <xf numFmtId="49" fontId="15" fillId="0" borderId="4">
      <alignment horizontal="center"/>
    </xf>
    <xf numFmtId="4" fontId="13" fillId="0" borderId="4">
      <alignment horizontal="right"/>
    </xf>
  </cellStyleXfs>
  <cellXfs count="131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165" fontId="2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4" fillId="0" borderId="9" xfId="4" applyNumberFormat="1" applyFont="1" applyAlignment="1" applyProtection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3" borderId="1" xfId="0" applyNumberFormat="1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4" fillId="0" borderId="9" xfId="4" applyNumberFormat="1" applyFont="1" applyAlignment="1" applyProtection="1">
      <alignment horizontal="left" wrapText="1"/>
    </xf>
    <xf numFmtId="49" fontId="14" fillId="0" borderId="4" xfId="5" applyFont="1" applyAlignment="1" applyProtection="1">
      <alignment horizontal="center" vertical="center"/>
    </xf>
    <xf numFmtId="4" fontId="2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vertical="top"/>
    </xf>
    <xf numFmtId="4" fontId="1" fillId="3" borderId="0" xfId="0" applyNumberFormat="1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3" fillId="4" borderId="9" xfId="4" applyNumberFormat="1" applyFill="1" applyProtection="1">
      <alignment horizontal="left" wrapText="1" indent="2"/>
    </xf>
    <xf numFmtId="0" fontId="14" fillId="2" borderId="9" xfId="4" applyNumberFormat="1" applyFont="1" applyFill="1" applyAlignment="1" applyProtection="1">
      <alignment horizontal="left" vertical="top" wrapText="1"/>
    </xf>
    <xf numFmtId="49" fontId="14" fillId="2" borderId="4" xfId="5" applyFont="1" applyFill="1" applyAlignment="1" applyProtection="1">
      <alignment horizontal="center" vertical="top"/>
    </xf>
    <xf numFmtId="1" fontId="12" fillId="0" borderId="1" xfId="0" quotePrefix="1" applyNumberFormat="1" applyFont="1" applyBorder="1" applyAlignment="1">
      <alignment horizontal="center" vertical="top" wrapText="1"/>
    </xf>
    <xf numFmtId="4" fontId="3" fillId="2" borderId="1" xfId="3" applyNumberFormat="1" applyFont="1" applyFill="1" applyBorder="1" applyAlignment="1">
      <alignment horizontal="right" wrapText="1"/>
    </xf>
    <xf numFmtId="1" fontId="6" fillId="0" borderId="1" xfId="0" quotePrefix="1" applyNumberFormat="1" applyFont="1" applyBorder="1" applyAlignment="1">
      <alignment horizontal="center" vertical="top" wrapText="1"/>
    </xf>
    <xf numFmtId="4" fontId="6" fillId="2" borderId="1" xfId="3" applyNumberFormat="1" applyFont="1" applyFill="1" applyBorder="1" applyAlignment="1">
      <alignment horizontal="right" wrapText="1"/>
    </xf>
    <xf numFmtId="165" fontId="1" fillId="0" borderId="1" xfId="0" applyNumberFormat="1" applyFont="1" applyBorder="1" applyAlignment="1">
      <alignment horizontal="center"/>
    </xf>
    <xf numFmtId="4" fontId="12" fillId="2" borderId="1" xfId="3" applyNumberFormat="1" applyFont="1" applyFill="1" applyBorder="1" applyAlignment="1">
      <alignment horizontal="right" wrapText="1"/>
    </xf>
    <xf numFmtId="4" fontId="4" fillId="2" borderId="1" xfId="3" applyNumberFormat="1" applyFont="1" applyFill="1" applyBorder="1" applyAlignment="1">
      <alignment horizontal="right" wrapText="1"/>
    </xf>
    <xf numFmtId="1" fontId="6" fillId="0" borderId="1" xfId="0" quotePrefix="1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 wrapText="1"/>
    </xf>
    <xf numFmtId="1" fontId="6" fillId="0" borderId="7" xfId="0" quotePrefix="1" applyNumberFormat="1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top" wrapText="1"/>
    </xf>
    <xf numFmtId="0" fontId="12" fillId="0" borderId="5" xfId="0" applyFont="1" applyFill="1" applyBorder="1" applyAlignment="1">
      <alignment vertical="center" wrapText="1"/>
    </xf>
    <xf numFmtId="4" fontId="4" fillId="2" borderId="7" xfId="3" applyNumberFormat="1" applyFont="1" applyFill="1" applyBorder="1" applyAlignment="1">
      <alignment horizontal="right" wrapText="1"/>
    </xf>
    <xf numFmtId="49" fontId="14" fillId="0" borderId="4" xfId="5" applyFont="1" applyProtection="1">
      <alignment horizontal="center"/>
    </xf>
    <xf numFmtId="0" fontId="14" fillId="0" borderId="9" xfId="4" applyNumberFormat="1" applyFont="1" applyProtection="1">
      <alignment horizontal="left" wrapText="1" indent="2"/>
    </xf>
    <xf numFmtId="0" fontId="17" fillId="0" borderId="9" xfId="4" applyNumberFormat="1" applyFont="1" applyProtection="1">
      <alignment horizontal="left" wrapText="1" indent="2"/>
    </xf>
    <xf numFmtId="49" fontId="17" fillId="0" borderId="4" xfId="5" applyFont="1" applyProtection="1">
      <alignment horizontal="center"/>
    </xf>
    <xf numFmtId="165" fontId="2" fillId="0" borderId="1" xfId="0" applyNumberFormat="1" applyFont="1" applyBorder="1" applyAlignment="1">
      <alignment horizontal="center"/>
    </xf>
    <xf numFmtId="164" fontId="1" fillId="2" borderId="1" xfId="3" applyFont="1" applyFill="1" applyBorder="1" applyAlignment="1">
      <alignment horizontal="right" vertical="top" wrapText="1"/>
    </xf>
    <xf numFmtId="4" fontId="0" fillId="2" borderId="1" xfId="3" applyNumberFormat="1" applyFont="1" applyFill="1" applyBorder="1" applyAlignment="1">
      <alignment horizontal="right"/>
    </xf>
    <xf numFmtId="4" fontId="14" fillId="2" borderId="4" xfId="6" applyFont="1" applyFill="1" applyProtection="1">
      <alignment horizontal="right"/>
    </xf>
    <xf numFmtId="2" fontId="1" fillId="2" borderId="1" xfId="0" applyNumberFormat="1" applyFont="1" applyFill="1" applyBorder="1" applyAlignment="1">
      <alignment vertical="top" wrapText="1"/>
    </xf>
    <xf numFmtId="164" fontId="1" fillId="2" borderId="1" xfId="3" applyFont="1" applyFill="1" applyBorder="1" applyAlignment="1">
      <alignment horizontal="right" wrapText="1"/>
    </xf>
    <xf numFmtId="4" fontId="16" fillId="2" borderId="1" xfId="3" applyNumberFormat="1" applyFont="1" applyFill="1" applyBorder="1" applyAlignment="1">
      <alignment horizontal="right"/>
    </xf>
    <xf numFmtId="4" fontId="16" fillId="2" borderId="7" xfId="3" applyNumberFormat="1" applyFont="1" applyFill="1" applyBorder="1" applyAlignment="1">
      <alignment horizontal="right"/>
    </xf>
    <xf numFmtId="164" fontId="2" fillId="2" borderId="1" xfId="3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6" fillId="0" borderId="6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164" fontId="1" fillId="2" borderId="6" xfId="3" applyFont="1" applyFill="1" applyBorder="1" applyAlignment="1">
      <alignment horizontal="right" wrapText="1"/>
    </xf>
    <xf numFmtId="164" fontId="1" fillId="2" borderId="7" xfId="3" applyFont="1" applyFill="1" applyBorder="1" applyAlignment="1">
      <alignment horizontal="right" wrapText="1"/>
    </xf>
    <xf numFmtId="164" fontId="1" fillId="2" borderId="8" xfId="3" applyFont="1" applyFill="1" applyBorder="1" applyAlignment="1">
      <alignment horizontal="right" wrapText="1"/>
    </xf>
    <xf numFmtId="4" fontId="4" fillId="2" borderId="6" xfId="3" applyNumberFormat="1" applyFont="1" applyFill="1" applyBorder="1" applyAlignment="1">
      <alignment horizontal="right" wrapText="1"/>
    </xf>
    <xf numFmtId="4" fontId="4" fillId="2" borderId="7" xfId="3" applyNumberFormat="1" applyFont="1" applyFill="1" applyBorder="1" applyAlignment="1">
      <alignment horizontal="right" wrapText="1"/>
    </xf>
    <xf numFmtId="4" fontId="4" fillId="2" borderId="8" xfId="3" applyNumberFormat="1" applyFont="1" applyFill="1" applyBorder="1" applyAlignment="1">
      <alignment horizontal="right" wrapText="1"/>
    </xf>
    <xf numFmtId="4" fontId="16" fillId="2" borderId="6" xfId="3" applyNumberFormat="1" applyFont="1" applyFill="1" applyBorder="1" applyAlignment="1">
      <alignment horizontal="right"/>
    </xf>
    <xf numFmtId="4" fontId="16" fillId="2" borderId="7" xfId="3" applyNumberFormat="1" applyFont="1" applyFill="1" applyBorder="1" applyAlignment="1">
      <alignment horizontal="right"/>
    </xf>
    <xf numFmtId="4" fontId="16" fillId="2" borderId="8" xfId="3" applyNumberFormat="1" applyFont="1" applyFill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64" fontId="1" fillId="2" borderId="1" xfId="3" applyFont="1" applyFill="1" applyBorder="1" applyAlignment="1">
      <alignment horizontal="right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" fontId="6" fillId="0" borderId="6" xfId="0" quotePrefix="1" applyNumberFormat="1" applyFont="1" applyBorder="1" applyAlignment="1">
      <alignment horizontal="center" vertical="top" wrapText="1"/>
    </xf>
    <xf numFmtId="1" fontId="6" fillId="0" borderId="7" xfId="0" quotePrefix="1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1" fontId="6" fillId="0" borderId="7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1" fontId="6" fillId="0" borderId="8" xfId="0" applyNumberFormat="1" applyFont="1" applyBorder="1" applyAlignment="1">
      <alignment horizontal="center" vertical="top" wrapText="1"/>
    </xf>
    <xf numFmtId="4" fontId="16" fillId="2" borderId="1" xfId="3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vertical="top"/>
    </xf>
    <xf numFmtId="164" fontId="3" fillId="2" borderId="1" xfId="3" applyFont="1" applyFill="1" applyBorder="1" applyAlignment="1">
      <alignment horizontal="right" wrapText="1"/>
    </xf>
  </cellXfs>
  <cellStyles count="7">
    <cellStyle name="xl31" xfId="4"/>
    <cellStyle name="xl34" xfId="1"/>
    <cellStyle name="xl44" xfId="5"/>
    <cellStyle name="xl46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10"/>
  <sheetViews>
    <sheetView tabSelected="1" view="pageBreakPreview" zoomScale="80" zoomScaleNormal="90" zoomScaleSheetLayoutView="80" workbookViewId="0">
      <pane xSplit="2" ySplit="3" topLeftCell="C116" activePane="bottomRight" state="frozen"/>
      <selection pane="topRight" activeCell="C1" sqref="C1"/>
      <selection pane="bottomLeft" activeCell="A4" sqref="A4"/>
      <selection pane="bottomRight" activeCell="B185" sqref="B185"/>
    </sheetView>
  </sheetViews>
  <sheetFormatPr defaultRowHeight="15" x14ac:dyDescent="0.25"/>
  <cols>
    <col min="1" max="1" width="80.42578125" style="28" customWidth="1"/>
    <col min="2" max="2" width="27.5703125" style="35" customWidth="1"/>
    <col min="3" max="3" width="18.5703125" style="28" customWidth="1"/>
    <col min="4" max="4" width="19.42578125" style="28" customWidth="1"/>
    <col min="5" max="5" width="19.7109375" style="28" customWidth="1"/>
    <col min="6" max="6" width="15.28515625" style="35" customWidth="1"/>
    <col min="7" max="7" width="13.85546875" style="35" customWidth="1"/>
    <col min="8" max="8" width="4.5703125" style="28" customWidth="1"/>
    <col min="9" max="9" width="9.140625" style="33"/>
    <col min="10" max="253" width="9.140625" style="28"/>
    <col min="254" max="254" width="21.7109375" style="28" customWidth="1"/>
    <col min="255" max="255" width="55.140625" style="28" customWidth="1"/>
    <col min="256" max="258" width="14.140625" style="28" customWidth="1"/>
    <col min="259" max="259" width="10.5703125" style="28" customWidth="1"/>
    <col min="260" max="509" width="9.140625" style="28"/>
    <col min="510" max="510" width="21.7109375" style="28" customWidth="1"/>
    <col min="511" max="511" width="55.140625" style="28" customWidth="1"/>
    <col min="512" max="514" width="14.140625" style="28" customWidth="1"/>
    <col min="515" max="515" width="10.5703125" style="28" customWidth="1"/>
    <col min="516" max="765" width="9.140625" style="28"/>
    <col min="766" max="766" width="21.7109375" style="28" customWidth="1"/>
    <col min="767" max="767" width="55.140625" style="28" customWidth="1"/>
    <col min="768" max="770" width="14.140625" style="28" customWidth="1"/>
    <col min="771" max="771" width="10.5703125" style="28" customWidth="1"/>
    <col min="772" max="1021" width="9.140625" style="28"/>
    <col min="1022" max="1022" width="21.7109375" style="28" customWidth="1"/>
    <col min="1023" max="1023" width="55.140625" style="28" customWidth="1"/>
    <col min="1024" max="1026" width="14.140625" style="28" customWidth="1"/>
    <col min="1027" max="1027" width="10.5703125" style="28" customWidth="1"/>
    <col min="1028" max="1277" width="9.140625" style="28"/>
    <col min="1278" max="1278" width="21.7109375" style="28" customWidth="1"/>
    <col min="1279" max="1279" width="55.140625" style="28" customWidth="1"/>
    <col min="1280" max="1282" width="14.140625" style="28" customWidth="1"/>
    <col min="1283" max="1283" width="10.5703125" style="28" customWidth="1"/>
    <col min="1284" max="1533" width="9.140625" style="28"/>
    <col min="1534" max="1534" width="21.7109375" style="28" customWidth="1"/>
    <col min="1535" max="1535" width="55.140625" style="28" customWidth="1"/>
    <col min="1536" max="1538" width="14.140625" style="28" customWidth="1"/>
    <col min="1539" max="1539" width="10.5703125" style="28" customWidth="1"/>
    <col min="1540" max="1789" width="9.140625" style="28"/>
    <col min="1790" max="1790" width="21.7109375" style="28" customWidth="1"/>
    <col min="1791" max="1791" width="55.140625" style="28" customWidth="1"/>
    <col min="1792" max="1794" width="14.140625" style="28" customWidth="1"/>
    <col min="1795" max="1795" width="10.5703125" style="28" customWidth="1"/>
    <col min="1796" max="2045" width="9.140625" style="28"/>
    <col min="2046" max="2046" width="21.7109375" style="28" customWidth="1"/>
    <col min="2047" max="2047" width="55.140625" style="28" customWidth="1"/>
    <col min="2048" max="2050" width="14.140625" style="28" customWidth="1"/>
    <col min="2051" max="2051" width="10.5703125" style="28" customWidth="1"/>
    <col min="2052" max="2301" width="9.140625" style="28"/>
    <col min="2302" max="2302" width="21.7109375" style="28" customWidth="1"/>
    <col min="2303" max="2303" width="55.140625" style="28" customWidth="1"/>
    <col min="2304" max="2306" width="14.140625" style="28" customWidth="1"/>
    <col min="2307" max="2307" width="10.5703125" style="28" customWidth="1"/>
    <col min="2308" max="2557" width="9.140625" style="28"/>
    <col min="2558" max="2558" width="21.7109375" style="28" customWidth="1"/>
    <col min="2559" max="2559" width="55.140625" style="28" customWidth="1"/>
    <col min="2560" max="2562" width="14.140625" style="28" customWidth="1"/>
    <col min="2563" max="2563" width="10.5703125" style="28" customWidth="1"/>
    <col min="2564" max="2813" width="9.140625" style="28"/>
    <col min="2814" max="2814" width="21.7109375" style="28" customWidth="1"/>
    <col min="2815" max="2815" width="55.140625" style="28" customWidth="1"/>
    <col min="2816" max="2818" width="14.140625" style="28" customWidth="1"/>
    <col min="2819" max="2819" width="10.5703125" style="28" customWidth="1"/>
    <col min="2820" max="3069" width="9.140625" style="28"/>
    <col min="3070" max="3070" width="21.7109375" style="28" customWidth="1"/>
    <col min="3071" max="3071" width="55.140625" style="28" customWidth="1"/>
    <col min="3072" max="3074" width="14.140625" style="28" customWidth="1"/>
    <col min="3075" max="3075" width="10.5703125" style="28" customWidth="1"/>
    <col min="3076" max="3325" width="9.140625" style="28"/>
    <col min="3326" max="3326" width="21.7109375" style="28" customWidth="1"/>
    <col min="3327" max="3327" width="55.140625" style="28" customWidth="1"/>
    <col min="3328" max="3330" width="14.140625" style="28" customWidth="1"/>
    <col min="3331" max="3331" width="10.5703125" style="28" customWidth="1"/>
    <col min="3332" max="3581" width="9.140625" style="28"/>
    <col min="3582" max="3582" width="21.7109375" style="28" customWidth="1"/>
    <col min="3583" max="3583" width="55.140625" style="28" customWidth="1"/>
    <col min="3584" max="3586" width="14.140625" style="28" customWidth="1"/>
    <col min="3587" max="3587" width="10.5703125" style="28" customWidth="1"/>
    <col min="3588" max="3837" width="9.140625" style="28"/>
    <col min="3838" max="3838" width="21.7109375" style="28" customWidth="1"/>
    <col min="3839" max="3839" width="55.140625" style="28" customWidth="1"/>
    <col min="3840" max="3842" width="14.140625" style="28" customWidth="1"/>
    <col min="3843" max="3843" width="10.5703125" style="28" customWidth="1"/>
    <col min="3844" max="4093" width="9.140625" style="28"/>
    <col min="4094" max="4094" width="21.7109375" style="28" customWidth="1"/>
    <col min="4095" max="4095" width="55.140625" style="28" customWidth="1"/>
    <col min="4096" max="4098" width="14.140625" style="28" customWidth="1"/>
    <col min="4099" max="4099" width="10.5703125" style="28" customWidth="1"/>
    <col min="4100" max="4349" width="9.140625" style="28"/>
    <col min="4350" max="4350" width="21.7109375" style="28" customWidth="1"/>
    <col min="4351" max="4351" width="55.140625" style="28" customWidth="1"/>
    <col min="4352" max="4354" width="14.140625" style="28" customWidth="1"/>
    <col min="4355" max="4355" width="10.5703125" style="28" customWidth="1"/>
    <col min="4356" max="4605" width="9.140625" style="28"/>
    <col min="4606" max="4606" width="21.7109375" style="28" customWidth="1"/>
    <col min="4607" max="4607" width="55.140625" style="28" customWidth="1"/>
    <col min="4608" max="4610" width="14.140625" style="28" customWidth="1"/>
    <col min="4611" max="4611" width="10.5703125" style="28" customWidth="1"/>
    <col min="4612" max="4861" width="9.140625" style="28"/>
    <col min="4862" max="4862" width="21.7109375" style="28" customWidth="1"/>
    <col min="4863" max="4863" width="55.140625" style="28" customWidth="1"/>
    <col min="4864" max="4866" width="14.140625" style="28" customWidth="1"/>
    <col min="4867" max="4867" width="10.5703125" style="28" customWidth="1"/>
    <col min="4868" max="5117" width="9.140625" style="28"/>
    <col min="5118" max="5118" width="21.7109375" style="28" customWidth="1"/>
    <col min="5119" max="5119" width="55.140625" style="28" customWidth="1"/>
    <col min="5120" max="5122" width="14.140625" style="28" customWidth="1"/>
    <col min="5123" max="5123" width="10.5703125" style="28" customWidth="1"/>
    <col min="5124" max="5373" width="9.140625" style="28"/>
    <col min="5374" max="5374" width="21.7109375" style="28" customWidth="1"/>
    <col min="5375" max="5375" width="55.140625" style="28" customWidth="1"/>
    <col min="5376" max="5378" width="14.140625" style="28" customWidth="1"/>
    <col min="5379" max="5379" width="10.5703125" style="28" customWidth="1"/>
    <col min="5380" max="5629" width="9.140625" style="28"/>
    <col min="5630" max="5630" width="21.7109375" style="28" customWidth="1"/>
    <col min="5631" max="5631" width="55.140625" style="28" customWidth="1"/>
    <col min="5632" max="5634" width="14.140625" style="28" customWidth="1"/>
    <col min="5635" max="5635" width="10.5703125" style="28" customWidth="1"/>
    <col min="5636" max="5885" width="9.140625" style="28"/>
    <col min="5886" max="5886" width="21.7109375" style="28" customWidth="1"/>
    <col min="5887" max="5887" width="55.140625" style="28" customWidth="1"/>
    <col min="5888" max="5890" width="14.140625" style="28" customWidth="1"/>
    <col min="5891" max="5891" width="10.5703125" style="28" customWidth="1"/>
    <col min="5892" max="6141" width="9.140625" style="28"/>
    <col min="6142" max="6142" width="21.7109375" style="28" customWidth="1"/>
    <col min="6143" max="6143" width="55.140625" style="28" customWidth="1"/>
    <col min="6144" max="6146" width="14.140625" style="28" customWidth="1"/>
    <col min="6147" max="6147" width="10.5703125" style="28" customWidth="1"/>
    <col min="6148" max="6397" width="9.140625" style="28"/>
    <col min="6398" max="6398" width="21.7109375" style="28" customWidth="1"/>
    <col min="6399" max="6399" width="55.140625" style="28" customWidth="1"/>
    <col min="6400" max="6402" width="14.140625" style="28" customWidth="1"/>
    <col min="6403" max="6403" width="10.5703125" style="28" customWidth="1"/>
    <col min="6404" max="6653" width="9.140625" style="28"/>
    <col min="6654" max="6654" width="21.7109375" style="28" customWidth="1"/>
    <col min="6655" max="6655" width="55.140625" style="28" customWidth="1"/>
    <col min="6656" max="6658" width="14.140625" style="28" customWidth="1"/>
    <col min="6659" max="6659" width="10.5703125" style="28" customWidth="1"/>
    <col min="6660" max="6909" width="9.140625" style="28"/>
    <col min="6910" max="6910" width="21.7109375" style="28" customWidth="1"/>
    <col min="6911" max="6911" width="55.140625" style="28" customWidth="1"/>
    <col min="6912" max="6914" width="14.140625" style="28" customWidth="1"/>
    <col min="6915" max="6915" width="10.5703125" style="28" customWidth="1"/>
    <col min="6916" max="7165" width="9.140625" style="28"/>
    <col min="7166" max="7166" width="21.7109375" style="28" customWidth="1"/>
    <col min="7167" max="7167" width="55.140625" style="28" customWidth="1"/>
    <col min="7168" max="7170" width="14.140625" style="28" customWidth="1"/>
    <col min="7171" max="7171" width="10.5703125" style="28" customWidth="1"/>
    <col min="7172" max="7421" width="9.140625" style="28"/>
    <col min="7422" max="7422" width="21.7109375" style="28" customWidth="1"/>
    <col min="7423" max="7423" width="55.140625" style="28" customWidth="1"/>
    <col min="7424" max="7426" width="14.140625" style="28" customWidth="1"/>
    <col min="7427" max="7427" width="10.5703125" style="28" customWidth="1"/>
    <col min="7428" max="7677" width="9.140625" style="28"/>
    <col min="7678" max="7678" width="21.7109375" style="28" customWidth="1"/>
    <col min="7679" max="7679" width="55.140625" style="28" customWidth="1"/>
    <col min="7680" max="7682" width="14.140625" style="28" customWidth="1"/>
    <col min="7683" max="7683" width="10.5703125" style="28" customWidth="1"/>
    <col min="7684" max="7933" width="9.140625" style="28"/>
    <col min="7934" max="7934" width="21.7109375" style="28" customWidth="1"/>
    <col min="7935" max="7935" width="55.140625" style="28" customWidth="1"/>
    <col min="7936" max="7938" width="14.140625" style="28" customWidth="1"/>
    <col min="7939" max="7939" width="10.5703125" style="28" customWidth="1"/>
    <col min="7940" max="8189" width="9.140625" style="28"/>
    <col min="8190" max="8190" width="21.7109375" style="28" customWidth="1"/>
    <col min="8191" max="8191" width="55.140625" style="28" customWidth="1"/>
    <col min="8192" max="8194" width="14.140625" style="28" customWidth="1"/>
    <col min="8195" max="8195" width="10.5703125" style="28" customWidth="1"/>
    <col min="8196" max="8445" width="9.140625" style="28"/>
    <col min="8446" max="8446" width="21.7109375" style="28" customWidth="1"/>
    <col min="8447" max="8447" width="55.140625" style="28" customWidth="1"/>
    <col min="8448" max="8450" width="14.140625" style="28" customWidth="1"/>
    <col min="8451" max="8451" width="10.5703125" style="28" customWidth="1"/>
    <col min="8452" max="8701" width="9.140625" style="28"/>
    <col min="8702" max="8702" width="21.7109375" style="28" customWidth="1"/>
    <col min="8703" max="8703" width="55.140625" style="28" customWidth="1"/>
    <col min="8704" max="8706" width="14.140625" style="28" customWidth="1"/>
    <col min="8707" max="8707" width="10.5703125" style="28" customWidth="1"/>
    <col min="8708" max="8957" width="9.140625" style="28"/>
    <col min="8958" max="8958" width="21.7109375" style="28" customWidth="1"/>
    <col min="8959" max="8959" width="55.140625" style="28" customWidth="1"/>
    <col min="8960" max="8962" width="14.140625" style="28" customWidth="1"/>
    <col min="8963" max="8963" width="10.5703125" style="28" customWidth="1"/>
    <col min="8964" max="9213" width="9.140625" style="28"/>
    <col min="9214" max="9214" width="21.7109375" style="28" customWidth="1"/>
    <col min="9215" max="9215" width="55.140625" style="28" customWidth="1"/>
    <col min="9216" max="9218" width="14.140625" style="28" customWidth="1"/>
    <col min="9219" max="9219" width="10.5703125" style="28" customWidth="1"/>
    <col min="9220" max="9469" width="9.140625" style="28"/>
    <col min="9470" max="9470" width="21.7109375" style="28" customWidth="1"/>
    <col min="9471" max="9471" width="55.140625" style="28" customWidth="1"/>
    <col min="9472" max="9474" width="14.140625" style="28" customWidth="1"/>
    <col min="9475" max="9475" width="10.5703125" style="28" customWidth="1"/>
    <col min="9476" max="9725" width="9.140625" style="28"/>
    <col min="9726" max="9726" width="21.7109375" style="28" customWidth="1"/>
    <col min="9727" max="9727" width="55.140625" style="28" customWidth="1"/>
    <col min="9728" max="9730" width="14.140625" style="28" customWidth="1"/>
    <col min="9731" max="9731" width="10.5703125" style="28" customWidth="1"/>
    <col min="9732" max="9981" width="9.140625" style="28"/>
    <col min="9982" max="9982" width="21.7109375" style="28" customWidth="1"/>
    <col min="9983" max="9983" width="55.140625" style="28" customWidth="1"/>
    <col min="9984" max="9986" width="14.140625" style="28" customWidth="1"/>
    <col min="9987" max="9987" width="10.5703125" style="28" customWidth="1"/>
    <col min="9988" max="10237" width="9.140625" style="28"/>
    <col min="10238" max="10238" width="21.7109375" style="28" customWidth="1"/>
    <col min="10239" max="10239" width="55.140625" style="28" customWidth="1"/>
    <col min="10240" max="10242" width="14.140625" style="28" customWidth="1"/>
    <col min="10243" max="10243" width="10.5703125" style="28" customWidth="1"/>
    <col min="10244" max="10493" width="9.140625" style="28"/>
    <col min="10494" max="10494" width="21.7109375" style="28" customWidth="1"/>
    <col min="10495" max="10495" width="55.140625" style="28" customWidth="1"/>
    <col min="10496" max="10498" width="14.140625" style="28" customWidth="1"/>
    <col min="10499" max="10499" width="10.5703125" style="28" customWidth="1"/>
    <col min="10500" max="10749" width="9.140625" style="28"/>
    <col min="10750" max="10750" width="21.7109375" style="28" customWidth="1"/>
    <col min="10751" max="10751" width="55.140625" style="28" customWidth="1"/>
    <col min="10752" max="10754" width="14.140625" style="28" customWidth="1"/>
    <col min="10755" max="10755" width="10.5703125" style="28" customWidth="1"/>
    <col min="10756" max="11005" width="9.140625" style="28"/>
    <col min="11006" max="11006" width="21.7109375" style="28" customWidth="1"/>
    <col min="11007" max="11007" width="55.140625" style="28" customWidth="1"/>
    <col min="11008" max="11010" width="14.140625" style="28" customWidth="1"/>
    <col min="11011" max="11011" width="10.5703125" style="28" customWidth="1"/>
    <col min="11012" max="11261" width="9.140625" style="28"/>
    <col min="11262" max="11262" width="21.7109375" style="28" customWidth="1"/>
    <col min="11263" max="11263" width="55.140625" style="28" customWidth="1"/>
    <col min="11264" max="11266" width="14.140625" style="28" customWidth="1"/>
    <col min="11267" max="11267" width="10.5703125" style="28" customWidth="1"/>
    <col min="11268" max="11517" width="9.140625" style="28"/>
    <col min="11518" max="11518" width="21.7109375" style="28" customWidth="1"/>
    <col min="11519" max="11519" width="55.140625" style="28" customWidth="1"/>
    <col min="11520" max="11522" width="14.140625" style="28" customWidth="1"/>
    <col min="11523" max="11523" width="10.5703125" style="28" customWidth="1"/>
    <col min="11524" max="11773" width="9.140625" style="28"/>
    <col min="11774" max="11774" width="21.7109375" style="28" customWidth="1"/>
    <col min="11775" max="11775" width="55.140625" style="28" customWidth="1"/>
    <col min="11776" max="11778" width="14.140625" style="28" customWidth="1"/>
    <col min="11779" max="11779" width="10.5703125" style="28" customWidth="1"/>
    <col min="11780" max="12029" width="9.140625" style="28"/>
    <col min="12030" max="12030" width="21.7109375" style="28" customWidth="1"/>
    <col min="12031" max="12031" width="55.140625" style="28" customWidth="1"/>
    <col min="12032" max="12034" width="14.140625" style="28" customWidth="1"/>
    <col min="12035" max="12035" width="10.5703125" style="28" customWidth="1"/>
    <col min="12036" max="12285" width="9.140625" style="28"/>
    <col min="12286" max="12286" width="21.7109375" style="28" customWidth="1"/>
    <col min="12287" max="12287" width="55.140625" style="28" customWidth="1"/>
    <col min="12288" max="12290" width="14.140625" style="28" customWidth="1"/>
    <col min="12291" max="12291" width="10.5703125" style="28" customWidth="1"/>
    <col min="12292" max="12541" width="9.140625" style="28"/>
    <col min="12542" max="12542" width="21.7109375" style="28" customWidth="1"/>
    <col min="12543" max="12543" width="55.140625" style="28" customWidth="1"/>
    <col min="12544" max="12546" width="14.140625" style="28" customWidth="1"/>
    <col min="12547" max="12547" width="10.5703125" style="28" customWidth="1"/>
    <col min="12548" max="12797" width="9.140625" style="28"/>
    <col min="12798" max="12798" width="21.7109375" style="28" customWidth="1"/>
    <col min="12799" max="12799" width="55.140625" style="28" customWidth="1"/>
    <col min="12800" max="12802" width="14.140625" style="28" customWidth="1"/>
    <col min="12803" max="12803" width="10.5703125" style="28" customWidth="1"/>
    <col min="12804" max="13053" width="9.140625" style="28"/>
    <col min="13054" max="13054" width="21.7109375" style="28" customWidth="1"/>
    <col min="13055" max="13055" width="55.140625" style="28" customWidth="1"/>
    <col min="13056" max="13058" width="14.140625" style="28" customWidth="1"/>
    <col min="13059" max="13059" width="10.5703125" style="28" customWidth="1"/>
    <col min="13060" max="13309" width="9.140625" style="28"/>
    <col min="13310" max="13310" width="21.7109375" style="28" customWidth="1"/>
    <col min="13311" max="13311" width="55.140625" style="28" customWidth="1"/>
    <col min="13312" max="13314" width="14.140625" style="28" customWidth="1"/>
    <col min="13315" max="13315" width="10.5703125" style="28" customWidth="1"/>
    <col min="13316" max="13565" width="9.140625" style="28"/>
    <col min="13566" max="13566" width="21.7109375" style="28" customWidth="1"/>
    <col min="13567" max="13567" width="55.140625" style="28" customWidth="1"/>
    <col min="13568" max="13570" width="14.140625" style="28" customWidth="1"/>
    <col min="13571" max="13571" width="10.5703125" style="28" customWidth="1"/>
    <col min="13572" max="13821" width="9.140625" style="28"/>
    <col min="13822" max="13822" width="21.7109375" style="28" customWidth="1"/>
    <col min="13823" max="13823" width="55.140625" style="28" customWidth="1"/>
    <col min="13824" max="13826" width="14.140625" style="28" customWidth="1"/>
    <col min="13827" max="13827" width="10.5703125" style="28" customWidth="1"/>
    <col min="13828" max="14077" width="9.140625" style="28"/>
    <col min="14078" max="14078" width="21.7109375" style="28" customWidth="1"/>
    <col min="14079" max="14079" width="55.140625" style="28" customWidth="1"/>
    <col min="14080" max="14082" width="14.140625" style="28" customWidth="1"/>
    <col min="14083" max="14083" width="10.5703125" style="28" customWidth="1"/>
    <col min="14084" max="14333" width="9.140625" style="28"/>
    <col min="14334" max="14334" width="21.7109375" style="28" customWidth="1"/>
    <col min="14335" max="14335" width="55.140625" style="28" customWidth="1"/>
    <col min="14336" max="14338" width="14.140625" style="28" customWidth="1"/>
    <col min="14339" max="14339" width="10.5703125" style="28" customWidth="1"/>
    <col min="14340" max="14589" width="9.140625" style="28"/>
    <col min="14590" max="14590" width="21.7109375" style="28" customWidth="1"/>
    <col min="14591" max="14591" width="55.140625" style="28" customWidth="1"/>
    <col min="14592" max="14594" width="14.140625" style="28" customWidth="1"/>
    <col min="14595" max="14595" width="10.5703125" style="28" customWidth="1"/>
    <col min="14596" max="14845" width="9.140625" style="28"/>
    <col min="14846" max="14846" width="21.7109375" style="28" customWidth="1"/>
    <col min="14847" max="14847" width="55.140625" style="28" customWidth="1"/>
    <col min="14848" max="14850" width="14.140625" style="28" customWidth="1"/>
    <col min="14851" max="14851" width="10.5703125" style="28" customWidth="1"/>
    <col min="14852" max="15101" width="9.140625" style="28"/>
    <col min="15102" max="15102" width="21.7109375" style="28" customWidth="1"/>
    <col min="15103" max="15103" width="55.140625" style="28" customWidth="1"/>
    <col min="15104" max="15106" width="14.140625" style="28" customWidth="1"/>
    <col min="15107" max="15107" width="10.5703125" style="28" customWidth="1"/>
    <col min="15108" max="15357" width="9.140625" style="28"/>
    <col min="15358" max="15358" width="21.7109375" style="28" customWidth="1"/>
    <col min="15359" max="15359" width="55.140625" style="28" customWidth="1"/>
    <col min="15360" max="15362" width="14.140625" style="28" customWidth="1"/>
    <col min="15363" max="15363" width="10.5703125" style="28" customWidth="1"/>
    <col min="15364" max="15613" width="9.140625" style="28"/>
    <col min="15614" max="15614" width="21.7109375" style="28" customWidth="1"/>
    <col min="15615" max="15615" width="55.140625" style="28" customWidth="1"/>
    <col min="15616" max="15618" width="14.140625" style="28" customWidth="1"/>
    <col min="15619" max="15619" width="10.5703125" style="28" customWidth="1"/>
    <col min="15620" max="15869" width="9.140625" style="28"/>
    <col min="15870" max="15870" width="21.7109375" style="28" customWidth="1"/>
    <col min="15871" max="15871" width="55.140625" style="28" customWidth="1"/>
    <col min="15872" max="15874" width="14.140625" style="28" customWidth="1"/>
    <col min="15875" max="15875" width="10.5703125" style="28" customWidth="1"/>
    <col min="15876" max="16125" width="9.140625" style="28"/>
    <col min="16126" max="16126" width="21.7109375" style="28" customWidth="1"/>
    <col min="16127" max="16127" width="55.140625" style="28" customWidth="1"/>
    <col min="16128" max="16130" width="14.140625" style="28" customWidth="1"/>
    <col min="16131" max="16131" width="10.5703125" style="28" customWidth="1"/>
    <col min="16132" max="16384" width="9.140625" style="28"/>
  </cols>
  <sheetData>
    <row r="1" spans="1:228" s="24" customFormat="1" ht="23.25" customHeight="1" x14ac:dyDescent="0.25">
      <c r="A1" s="126" t="s">
        <v>303</v>
      </c>
      <c r="B1" s="127"/>
      <c r="C1" s="127"/>
      <c r="D1" s="127"/>
      <c r="E1" s="127"/>
      <c r="F1" s="127"/>
      <c r="G1" s="127"/>
      <c r="H1" s="24" t="s">
        <v>0</v>
      </c>
      <c r="I1" s="38"/>
    </row>
    <row r="2" spans="1:228" s="24" customFormat="1" ht="6.75" customHeight="1" x14ac:dyDescent="0.25">
      <c r="B2" s="128"/>
      <c r="C2" s="128"/>
      <c r="D2" s="128"/>
      <c r="E2" s="128"/>
      <c r="F2" s="128"/>
      <c r="G2" s="128"/>
      <c r="I2" s="38"/>
    </row>
    <row r="3" spans="1:228" s="26" customFormat="1" ht="90.75" customHeight="1" x14ac:dyDescent="0.25">
      <c r="A3" s="25" t="s">
        <v>2</v>
      </c>
      <c r="B3" s="25" t="s">
        <v>1</v>
      </c>
      <c r="C3" s="25" t="s">
        <v>304</v>
      </c>
      <c r="D3" s="25" t="s">
        <v>217</v>
      </c>
      <c r="E3" s="25" t="s">
        <v>316</v>
      </c>
      <c r="F3" s="25" t="s">
        <v>152</v>
      </c>
      <c r="G3" s="25" t="s">
        <v>218</v>
      </c>
      <c r="I3" s="39"/>
    </row>
    <row r="4" spans="1:228" s="27" customFormat="1" ht="16.5" customHeight="1" x14ac:dyDescent="0.25">
      <c r="A4" s="42">
        <v>1</v>
      </c>
      <c r="B4" s="25">
        <v>2</v>
      </c>
      <c r="C4" s="25">
        <v>3</v>
      </c>
      <c r="D4" s="25">
        <v>4</v>
      </c>
      <c r="E4" s="25">
        <v>5</v>
      </c>
      <c r="F4" s="43">
        <v>6</v>
      </c>
      <c r="G4" s="25">
        <v>7</v>
      </c>
      <c r="I4" s="33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</row>
    <row r="5" spans="1:228" s="31" customFormat="1" ht="19.5" customHeight="1" x14ac:dyDescent="0.25">
      <c r="A5" s="1" t="s">
        <v>3</v>
      </c>
      <c r="B5" s="29" t="s">
        <v>62</v>
      </c>
      <c r="C5" s="129">
        <f>C6+C13+C19+C28+C39+C47+C61+C68+C75+C85+C87+C114</f>
        <v>154202564.55999997</v>
      </c>
      <c r="D5" s="129">
        <f>D6+D13+D19+D28+D39+D47+D61+D68+D75+D85+D87+D114+D45</f>
        <v>216085513.68000001</v>
      </c>
      <c r="E5" s="129">
        <f>E6+E13+E19+E28+E39+E47+E61+E68+E75+E85+E87+E114+E45</f>
        <v>145631335.25000003</v>
      </c>
      <c r="F5" s="22">
        <f>E5/D5*100</f>
        <v>67.395232919530528</v>
      </c>
      <c r="G5" s="22">
        <f>E5/C5*100</f>
        <v>94.441577976049231</v>
      </c>
      <c r="H5" s="30"/>
      <c r="I5" s="40"/>
    </row>
    <row r="6" spans="1:228" s="31" customFormat="1" ht="19.5" customHeight="1" x14ac:dyDescent="0.25">
      <c r="A6" s="3" t="s">
        <v>4</v>
      </c>
      <c r="B6" s="29" t="s">
        <v>63</v>
      </c>
      <c r="C6" s="2">
        <f>C7</f>
        <v>94786179.87999998</v>
      </c>
      <c r="D6" s="2">
        <f t="shared" ref="D6" si="0">D7</f>
        <v>121614000</v>
      </c>
      <c r="E6" s="2">
        <f>E7</f>
        <v>88378389.159999982</v>
      </c>
      <c r="F6" s="22">
        <f t="shared" ref="F6:F62" si="1">E6/D6*100</f>
        <v>72.671229595276841</v>
      </c>
      <c r="G6" s="22">
        <f t="shared" ref="G6:G62" si="2">E6/C6*100</f>
        <v>93.239741565582335</v>
      </c>
      <c r="H6" s="30"/>
      <c r="I6" s="40"/>
    </row>
    <row r="7" spans="1:228" s="30" customFormat="1" ht="19.5" customHeight="1" x14ac:dyDescent="0.25">
      <c r="A7" s="4" t="s">
        <v>5</v>
      </c>
      <c r="B7" s="32" t="s">
        <v>64</v>
      </c>
      <c r="C7" s="51">
        <f>C8+C9+C10+C11+C12</f>
        <v>94786179.87999998</v>
      </c>
      <c r="D7" s="51">
        <f t="shared" ref="D7:E7" si="3">D8+D9+D10+D11+D12</f>
        <v>121614000</v>
      </c>
      <c r="E7" s="51">
        <f t="shared" si="3"/>
        <v>88378389.159999982</v>
      </c>
      <c r="F7" s="23">
        <f>E7/D7*100</f>
        <v>72.671229595276841</v>
      </c>
      <c r="G7" s="23">
        <f>E7/C7*100</f>
        <v>93.239741565582335</v>
      </c>
      <c r="I7" s="40"/>
    </row>
    <row r="8" spans="1:228" s="31" customFormat="1" ht="61.5" customHeight="1" x14ac:dyDescent="0.25">
      <c r="A8" s="6" t="s">
        <v>6</v>
      </c>
      <c r="B8" s="32" t="s">
        <v>65</v>
      </c>
      <c r="C8" s="7">
        <v>93488381.959999993</v>
      </c>
      <c r="D8" s="8">
        <v>119980500</v>
      </c>
      <c r="E8" s="7">
        <v>86704208.569999993</v>
      </c>
      <c r="F8" s="23">
        <f>E8/D8*100</f>
        <v>72.265250244831449</v>
      </c>
      <c r="G8" s="23">
        <f t="shared" si="2"/>
        <v>92.743297886038206</v>
      </c>
      <c r="H8" s="30"/>
      <c r="I8" s="40"/>
    </row>
    <row r="9" spans="1:228" s="31" customFormat="1" ht="78" customHeight="1" x14ac:dyDescent="0.25">
      <c r="A9" s="9" t="s">
        <v>7</v>
      </c>
      <c r="B9" s="32" t="s">
        <v>66</v>
      </c>
      <c r="C9" s="7">
        <v>528015.52</v>
      </c>
      <c r="D9" s="8">
        <v>688500</v>
      </c>
      <c r="E9" s="7">
        <v>413189.53</v>
      </c>
      <c r="F9" s="23">
        <f t="shared" si="1"/>
        <v>60.013003631082064</v>
      </c>
      <c r="G9" s="23">
        <f t="shared" si="2"/>
        <v>78.253292630489341</v>
      </c>
      <c r="H9" s="30"/>
      <c r="I9" s="40"/>
    </row>
    <row r="10" spans="1:228" s="31" customFormat="1" ht="31.5" customHeight="1" x14ac:dyDescent="0.25">
      <c r="A10" s="6" t="s">
        <v>8</v>
      </c>
      <c r="B10" s="32" t="s">
        <v>67</v>
      </c>
      <c r="C10" s="7">
        <v>482503.21</v>
      </c>
      <c r="D10" s="8">
        <v>593300</v>
      </c>
      <c r="E10" s="7">
        <v>950842.3</v>
      </c>
      <c r="F10" s="23">
        <f t="shared" si="1"/>
        <v>160.26332378223495</v>
      </c>
      <c r="G10" s="23">
        <f t="shared" si="2"/>
        <v>197.06445061785186</v>
      </c>
      <c r="H10" s="30"/>
      <c r="I10" s="40"/>
    </row>
    <row r="11" spans="1:228" s="31" customFormat="1" ht="63" customHeight="1" x14ac:dyDescent="0.25">
      <c r="A11" s="9" t="s">
        <v>9</v>
      </c>
      <c r="B11" s="32" t="s">
        <v>68</v>
      </c>
      <c r="C11" s="7">
        <v>287279.19</v>
      </c>
      <c r="D11" s="8">
        <v>351700</v>
      </c>
      <c r="E11" s="7">
        <v>310090.8</v>
      </c>
      <c r="F11" s="23">
        <f t="shared" si="1"/>
        <v>88.16912141029286</v>
      </c>
      <c r="G11" s="23">
        <f t="shared" si="2"/>
        <v>107.94057167872131</v>
      </c>
      <c r="H11" s="30"/>
      <c r="I11" s="40"/>
    </row>
    <row r="12" spans="1:228" s="31" customFormat="1" ht="63" customHeight="1" x14ac:dyDescent="0.25">
      <c r="A12" s="49" t="s">
        <v>219</v>
      </c>
      <c r="B12" s="50" t="s">
        <v>220</v>
      </c>
      <c r="C12" s="7">
        <v>0</v>
      </c>
      <c r="D12" s="8">
        <v>0</v>
      </c>
      <c r="E12" s="7">
        <v>57.96</v>
      </c>
      <c r="F12" s="23"/>
      <c r="G12" s="23"/>
      <c r="H12" s="30"/>
      <c r="I12" s="40"/>
    </row>
    <row r="13" spans="1:228" s="31" customFormat="1" ht="33" customHeight="1" x14ac:dyDescent="0.25">
      <c r="A13" s="3" t="s">
        <v>10</v>
      </c>
      <c r="B13" s="29" t="s">
        <v>69</v>
      </c>
      <c r="C13" s="2">
        <f t="shared" ref="C13:E13" si="4">C14</f>
        <v>5141064.4400000004</v>
      </c>
      <c r="D13" s="2">
        <f t="shared" si="4"/>
        <v>7422000</v>
      </c>
      <c r="E13" s="2">
        <f t="shared" si="4"/>
        <v>6312165.8400000008</v>
      </c>
      <c r="F13" s="22">
        <f t="shared" si="1"/>
        <v>85.046696847210995</v>
      </c>
      <c r="G13" s="22">
        <f t="shared" si="2"/>
        <v>122.77935656453278</v>
      </c>
      <c r="H13" s="30"/>
      <c r="I13" s="40"/>
    </row>
    <row r="14" spans="1:228" s="31" customFormat="1" ht="33" customHeight="1" x14ac:dyDescent="0.25">
      <c r="A14" s="9" t="s">
        <v>11</v>
      </c>
      <c r="B14" s="32" t="s">
        <v>70</v>
      </c>
      <c r="C14" s="51">
        <f>C15+C16+C17+C18</f>
        <v>5141064.4400000004</v>
      </c>
      <c r="D14" s="51">
        <f t="shared" ref="D14:E14" si="5">D15+D16+D17+D18</f>
        <v>7422000</v>
      </c>
      <c r="E14" s="51">
        <f t="shared" si="5"/>
        <v>6312165.8400000008</v>
      </c>
      <c r="F14" s="23">
        <f t="shared" si="1"/>
        <v>85.046696847210995</v>
      </c>
      <c r="G14" s="23">
        <f t="shared" si="2"/>
        <v>122.77935656453278</v>
      </c>
      <c r="H14" s="30"/>
      <c r="I14" s="40"/>
    </row>
    <row r="15" spans="1:228" s="31" customFormat="1" ht="48.75" customHeight="1" x14ac:dyDescent="0.25">
      <c r="A15" s="9" t="s">
        <v>12</v>
      </c>
      <c r="B15" s="32" t="s">
        <v>71</v>
      </c>
      <c r="C15" s="7">
        <v>2238831.61</v>
      </c>
      <c r="D15" s="8">
        <v>3181900</v>
      </c>
      <c r="E15" s="7">
        <v>2857395.08</v>
      </c>
      <c r="F15" s="23">
        <f t="shared" si="1"/>
        <v>89.801536189069424</v>
      </c>
      <c r="G15" s="23">
        <f t="shared" si="2"/>
        <v>127.62885190816115</v>
      </c>
      <c r="H15" s="30"/>
      <c r="I15" s="40"/>
    </row>
    <row r="16" spans="1:228" s="31" customFormat="1" ht="66" customHeight="1" x14ac:dyDescent="0.25">
      <c r="A16" s="9" t="s">
        <v>13</v>
      </c>
      <c r="B16" s="32" t="s">
        <v>72</v>
      </c>
      <c r="C16" s="7">
        <v>20306.650000000001</v>
      </c>
      <c r="D16" s="8">
        <v>29100</v>
      </c>
      <c r="E16" s="7">
        <v>21723.74</v>
      </c>
      <c r="F16" s="23">
        <f t="shared" si="1"/>
        <v>74.652027491408944</v>
      </c>
      <c r="G16" s="23">
        <f t="shared" si="2"/>
        <v>106.97845287135002</v>
      </c>
      <c r="H16" s="30"/>
      <c r="I16" s="40"/>
    </row>
    <row r="17" spans="1:9" s="31" customFormat="1" ht="48.75" customHeight="1" x14ac:dyDescent="0.25">
      <c r="A17" s="9" t="s">
        <v>14</v>
      </c>
      <c r="B17" s="32" t="s">
        <v>73</v>
      </c>
      <c r="C17" s="7">
        <v>3383415.82</v>
      </c>
      <c r="D17" s="8">
        <v>4819000</v>
      </c>
      <c r="E17" s="7">
        <v>3916318.37</v>
      </c>
      <c r="F17" s="23">
        <f t="shared" si="1"/>
        <v>81.268279103548451</v>
      </c>
      <c r="G17" s="23">
        <f t="shared" si="2"/>
        <v>115.75043028556864</v>
      </c>
      <c r="H17" s="30"/>
      <c r="I17" s="40"/>
    </row>
    <row r="18" spans="1:9" s="31" customFormat="1" ht="47.25" customHeight="1" x14ac:dyDescent="0.25">
      <c r="A18" s="9" t="s">
        <v>15</v>
      </c>
      <c r="B18" s="32" t="s">
        <v>74</v>
      </c>
      <c r="C18" s="7">
        <v>-501489.64</v>
      </c>
      <c r="D18" s="8">
        <v>-608000</v>
      </c>
      <c r="E18" s="7">
        <v>-483271.35</v>
      </c>
      <c r="F18" s="23">
        <f t="shared" si="1"/>
        <v>79.485419407894724</v>
      </c>
      <c r="G18" s="23">
        <f t="shared" si="2"/>
        <v>96.367165231967704</v>
      </c>
      <c r="H18" s="30"/>
      <c r="I18" s="40"/>
    </row>
    <row r="19" spans="1:9" s="31" customFormat="1" ht="14.25" customHeight="1" x14ac:dyDescent="0.25">
      <c r="A19" s="3" t="s">
        <v>16</v>
      </c>
      <c r="B19" s="29" t="s">
        <v>75</v>
      </c>
      <c r="C19" s="2">
        <f xml:space="preserve"> C20+C23+C26</f>
        <v>12050630.709999999</v>
      </c>
      <c r="D19" s="2">
        <f xml:space="preserve"> D20+D23+D26</f>
        <v>18177645.800000001</v>
      </c>
      <c r="E19" s="2">
        <f xml:space="preserve"> E20+E23+E26</f>
        <v>14297967.74</v>
      </c>
      <c r="F19" s="22">
        <f t="shared" si="1"/>
        <v>78.656872827833396</v>
      </c>
      <c r="G19" s="22">
        <f t="shared" si="2"/>
        <v>118.64912371877008</v>
      </c>
      <c r="H19" s="30"/>
      <c r="I19" s="40"/>
    </row>
    <row r="20" spans="1:9" s="31" customFormat="1" ht="18.75" customHeight="1" x14ac:dyDescent="0.25">
      <c r="A20" s="6" t="s">
        <v>17</v>
      </c>
      <c r="B20" s="32" t="s">
        <v>76</v>
      </c>
      <c r="C20" s="51">
        <f>C21+C22</f>
        <v>10435147.73</v>
      </c>
      <c r="D20" s="51">
        <f t="shared" ref="D20:E20" si="6">D21+D22</f>
        <v>14328000</v>
      </c>
      <c r="E20" s="51">
        <f t="shared" si="6"/>
        <v>9746796.8999999985</v>
      </c>
      <c r="F20" s="23">
        <f t="shared" si="1"/>
        <v>68.026220686767161</v>
      </c>
      <c r="G20" s="23">
        <f t="shared" si="2"/>
        <v>93.403535361353221</v>
      </c>
      <c r="H20" s="30"/>
      <c r="I20" s="40"/>
    </row>
    <row r="21" spans="1:9" s="31" customFormat="1" ht="18.75" customHeight="1" x14ac:dyDescent="0.25">
      <c r="A21" s="6" t="s">
        <v>17</v>
      </c>
      <c r="B21" s="32" t="s">
        <v>77</v>
      </c>
      <c r="C21" s="7">
        <v>10434889.460000001</v>
      </c>
      <c r="D21" s="8">
        <v>14328000</v>
      </c>
      <c r="E21" s="7">
        <v>9746357.3699999992</v>
      </c>
      <c r="F21" s="23">
        <f t="shared" si="1"/>
        <v>68.023153056951415</v>
      </c>
      <c r="G21" s="23">
        <f t="shared" si="2"/>
        <v>93.401635037540672</v>
      </c>
      <c r="H21" s="30"/>
      <c r="I21" s="40"/>
    </row>
    <row r="22" spans="1:9" s="31" customFormat="1" ht="30.75" customHeight="1" x14ac:dyDescent="0.25">
      <c r="A22" s="6" t="s">
        <v>18</v>
      </c>
      <c r="B22" s="32" t="s">
        <v>78</v>
      </c>
      <c r="C22" s="7">
        <v>258.27</v>
      </c>
      <c r="D22" s="8"/>
      <c r="E22" s="7">
        <v>439.53</v>
      </c>
      <c r="F22" s="23" t="e">
        <f t="shared" si="1"/>
        <v>#DIV/0!</v>
      </c>
      <c r="G22" s="23">
        <f t="shared" si="2"/>
        <v>170.18236729004531</v>
      </c>
      <c r="H22" s="30"/>
      <c r="I22" s="40"/>
    </row>
    <row r="23" spans="1:9" s="31" customFormat="1" ht="19.5" customHeight="1" x14ac:dyDescent="0.25">
      <c r="A23" s="6" t="s">
        <v>19</v>
      </c>
      <c r="B23" s="32" t="s">
        <v>79</v>
      </c>
      <c r="C23" s="51">
        <f>C24+C25</f>
        <v>928930.2</v>
      </c>
      <c r="D23" s="51">
        <f t="shared" ref="D23:E23" si="7">D24+D25</f>
        <v>3114645.8</v>
      </c>
      <c r="E23" s="51">
        <f t="shared" si="7"/>
        <v>3872594.12</v>
      </c>
      <c r="F23" s="23">
        <f t="shared" si="1"/>
        <v>124.33497638800534</v>
      </c>
      <c r="G23" s="23">
        <f t="shared" si="2"/>
        <v>416.88752502609992</v>
      </c>
      <c r="H23" s="30"/>
      <c r="I23" s="40"/>
    </row>
    <row r="24" spans="1:9" s="31" customFormat="1" ht="19.5" customHeight="1" x14ac:dyDescent="0.25">
      <c r="A24" s="11" t="s">
        <v>19</v>
      </c>
      <c r="B24" s="32" t="s">
        <v>80</v>
      </c>
      <c r="C24" s="12">
        <v>926650.33</v>
      </c>
      <c r="D24" s="5">
        <v>3114445.8</v>
      </c>
      <c r="E24" s="12">
        <v>3875000.22</v>
      </c>
      <c r="F24" s="23">
        <f>E24/D24*100</f>
        <v>124.42021691307006</v>
      </c>
      <c r="G24" s="23">
        <f t="shared" si="2"/>
        <v>418.17286354390018</v>
      </c>
      <c r="H24" s="30"/>
      <c r="I24" s="40"/>
    </row>
    <row r="25" spans="1:9" s="31" customFormat="1" ht="29.25" customHeight="1" x14ac:dyDescent="0.25">
      <c r="A25" s="11" t="s">
        <v>20</v>
      </c>
      <c r="B25" s="32" t="s">
        <v>81</v>
      </c>
      <c r="C25" s="12">
        <v>2279.87</v>
      </c>
      <c r="D25" s="5">
        <v>200</v>
      </c>
      <c r="E25" s="12">
        <v>-2406.1</v>
      </c>
      <c r="F25" s="23">
        <f t="shared" ref="F25:F26" si="8">E25/D25*100</f>
        <v>-1203.05</v>
      </c>
      <c r="G25" s="23">
        <f t="shared" si="2"/>
        <v>-105.53671919890168</v>
      </c>
      <c r="H25" s="30"/>
      <c r="I25" s="40"/>
    </row>
    <row r="26" spans="1:9" s="31" customFormat="1" ht="18.75" customHeight="1" x14ac:dyDescent="0.25">
      <c r="A26" s="11" t="s">
        <v>21</v>
      </c>
      <c r="B26" s="32" t="s">
        <v>82</v>
      </c>
      <c r="C26" s="51">
        <f t="shared" ref="C26:E26" si="9">C27</f>
        <v>686552.78</v>
      </c>
      <c r="D26" s="51">
        <f t="shared" si="9"/>
        <v>735000</v>
      </c>
      <c r="E26" s="51">
        <f t="shared" si="9"/>
        <v>678576.72</v>
      </c>
      <c r="F26" s="23">
        <f t="shared" si="8"/>
        <v>92.323363265306114</v>
      </c>
      <c r="G26" s="23">
        <f t="shared" si="2"/>
        <v>98.838245181965462</v>
      </c>
      <c r="H26" s="30"/>
      <c r="I26" s="40"/>
    </row>
    <row r="27" spans="1:9" s="31" customFormat="1" ht="33" customHeight="1" x14ac:dyDescent="0.25">
      <c r="A27" s="11" t="s">
        <v>22</v>
      </c>
      <c r="B27" s="32" t="s">
        <v>83</v>
      </c>
      <c r="C27" s="12">
        <v>686552.78</v>
      </c>
      <c r="D27" s="8">
        <v>735000</v>
      </c>
      <c r="E27" s="12">
        <v>678576.72</v>
      </c>
      <c r="F27" s="23">
        <f t="shared" si="1"/>
        <v>92.323363265306114</v>
      </c>
      <c r="G27" s="23">
        <f t="shared" si="2"/>
        <v>98.838245181965462</v>
      </c>
      <c r="H27" s="30"/>
      <c r="I27" s="40"/>
    </row>
    <row r="28" spans="1:9" s="31" customFormat="1" ht="18" customHeight="1" x14ac:dyDescent="0.25">
      <c r="A28" s="3" t="s">
        <v>84</v>
      </c>
      <c r="B28" s="29" t="s">
        <v>85</v>
      </c>
      <c r="C28" s="16">
        <f>C29+C32+C36</f>
        <v>17573115.079999998</v>
      </c>
      <c r="D28" s="16">
        <f>D29+D32+D36</f>
        <v>51546000</v>
      </c>
      <c r="E28" s="16">
        <f>E29+E32+E36</f>
        <v>23357593.43</v>
      </c>
      <c r="F28" s="22">
        <f t="shared" si="1"/>
        <v>45.314075641174874</v>
      </c>
      <c r="G28" s="22">
        <f t="shared" si="2"/>
        <v>132.91663614371552</v>
      </c>
      <c r="H28" s="30"/>
      <c r="I28" s="40"/>
    </row>
    <row r="29" spans="1:9" s="31" customFormat="1" ht="16.5" customHeight="1" x14ac:dyDescent="0.25">
      <c r="A29" s="11" t="s">
        <v>86</v>
      </c>
      <c r="B29" s="32" t="s">
        <v>87</v>
      </c>
      <c r="C29" s="52">
        <f t="shared" ref="C29:E29" si="10">C30+C31</f>
        <v>2398225.0499999998</v>
      </c>
      <c r="D29" s="52">
        <f t="shared" si="10"/>
        <v>19266000</v>
      </c>
      <c r="E29" s="52">
        <f t="shared" si="10"/>
        <v>3464771.49</v>
      </c>
      <c r="F29" s="23">
        <f t="shared" si="1"/>
        <v>17.98386530675802</v>
      </c>
      <c r="G29" s="23">
        <f t="shared" si="2"/>
        <v>144.47232506390512</v>
      </c>
      <c r="H29" s="30"/>
      <c r="I29" s="40"/>
    </row>
    <row r="30" spans="1:9" s="31" customFormat="1" ht="31.5" customHeight="1" x14ac:dyDescent="0.25">
      <c r="A30" s="11" t="s">
        <v>88</v>
      </c>
      <c r="B30" s="32" t="s">
        <v>89</v>
      </c>
      <c r="C30" s="12">
        <v>657689.63</v>
      </c>
      <c r="D30" s="8">
        <v>6982000</v>
      </c>
      <c r="E30" s="12">
        <v>998938.7</v>
      </c>
      <c r="F30" s="23">
        <f t="shared" si="1"/>
        <v>14.307343168146664</v>
      </c>
      <c r="G30" s="23">
        <f t="shared" si="2"/>
        <v>151.88603475472161</v>
      </c>
      <c r="H30" s="30"/>
      <c r="I30" s="40"/>
    </row>
    <row r="31" spans="1:9" s="31" customFormat="1" ht="31.5" customHeight="1" x14ac:dyDescent="0.25">
      <c r="A31" s="11" t="s">
        <v>90</v>
      </c>
      <c r="B31" s="32" t="s">
        <v>91</v>
      </c>
      <c r="C31" s="12">
        <v>1740535.42</v>
      </c>
      <c r="D31" s="8">
        <v>12284000</v>
      </c>
      <c r="E31" s="12">
        <v>2465832.79</v>
      </c>
      <c r="F31" s="23">
        <f t="shared" si="1"/>
        <v>20.073532969716705</v>
      </c>
      <c r="G31" s="23">
        <f t="shared" si="2"/>
        <v>141.67093422321736</v>
      </c>
      <c r="H31" s="30"/>
      <c r="I31" s="40"/>
    </row>
    <row r="32" spans="1:9" s="31" customFormat="1" ht="15.75" customHeight="1" x14ac:dyDescent="0.25">
      <c r="A32" s="11" t="s">
        <v>92</v>
      </c>
      <c r="B32" s="32" t="s">
        <v>93</v>
      </c>
      <c r="C32" s="52">
        <f t="shared" ref="C32:E32" si="11">C33</f>
        <v>9415673.6699999999</v>
      </c>
      <c r="D32" s="52">
        <f t="shared" si="11"/>
        <v>18736900</v>
      </c>
      <c r="E32" s="52">
        <f t="shared" si="11"/>
        <v>14149792.949999999</v>
      </c>
      <c r="F32" s="23">
        <f t="shared" si="1"/>
        <v>75.518324536075866</v>
      </c>
      <c r="G32" s="23">
        <f t="shared" si="2"/>
        <v>150.27913504568176</v>
      </c>
      <c r="H32" s="30"/>
      <c r="I32" s="40"/>
    </row>
    <row r="33" spans="1:9" s="31" customFormat="1" ht="18.75" customHeight="1" x14ac:dyDescent="0.25">
      <c r="A33" s="11" t="s">
        <v>94</v>
      </c>
      <c r="B33" s="32" t="s">
        <v>95</v>
      </c>
      <c r="C33" s="52">
        <f t="shared" ref="C33:E33" si="12">C34+C35</f>
        <v>9415673.6699999999</v>
      </c>
      <c r="D33" s="52">
        <f t="shared" si="12"/>
        <v>18736900</v>
      </c>
      <c r="E33" s="52">
        <f t="shared" si="12"/>
        <v>14149792.949999999</v>
      </c>
      <c r="F33" s="23">
        <f t="shared" si="1"/>
        <v>75.518324536075866</v>
      </c>
      <c r="G33" s="23">
        <f t="shared" si="2"/>
        <v>150.27913504568176</v>
      </c>
      <c r="H33" s="30"/>
      <c r="I33" s="40"/>
    </row>
    <row r="34" spans="1:9" s="31" customFormat="1" ht="33" customHeight="1" x14ac:dyDescent="0.25">
      <c r="A34" s="11" t="s">
        <v>96</v>
      </c>
      <c r="B34" s="32" t="s">
        <v>97</v>
      </c>
      <c r="C34" s="12">
        <v>4987838.75</v>
      </c>
      <c r="D34" s="8">
        <v>8078900</v>
      </c>
      <c r="E34" s="12">
        <v>7201408.6799999997</v>
      </c>
      <c r="F34" s="23">
        <f t="shared" si="1"/>
        <v>89.138480238646338</v>
      </c>
      <c r="G34" s="23">
        <f t="shared" si="2"/>
        <v>144.37934025032385</v>
      </c>
      <c r="H34" s="30" t="s">
        <v>0</v>
      </c>
      <c r="I34" s="40"/>
    </row>
    <row r="35" spans="1:9" s="31" customFormat="1" ht="33" customHeight="1" x14ac:dyDescent="0.25">
      <c r="A35" s="11" t="s">
        <v>98</v>
      </c>
      <c r="B35" s="32" t="s">
        <v>99</v>
      </c>
      <c r="C35" s="12">
        <v>4427834.92</v>
      </c>
      <c r="D35" s="8">
        <v>10658000</v>
      </c>
      <c r="E35" s="12">
        <v>6948384.2699999996</v>
      </c>
      <c r="F35" s="23">
        <f t="shared" si="1"/>
        <v>65.194072715331203</v>
      </c>
      <c r="G35" s="23">
        <f t="shared" si="2"/>
        <v>156.92509760503899</v>
      </c>
      <c r="H35" s="30"/>
      <c r="I35" s="40"/>
    </row>
    <row r="36" spans="1:9" s="31" customFormat="1" ht="18.75" customHeight="1" x14ac:dyDescent="0.25">
      <c r="A36" s="11" t="s">
        <v>100</v>
      </c>
      <c r="B36" s="32" t="s">
        <v>101</v>
      </c>
      <c r="C36" s="52">
        <f t="shared" ref="C36:E36" si="13">C37+C38</f>
        <v>5759216.3600000003</v>
      </c>
      <c r="D36" s="52">
        <f t="shared" si="13"/>
        <v>13543100</v>
      </c>
      <c r="E36" s="52">
        <f t="shared" si="13"/>
        <v>5743028.9900000002</v>
      </c>
      <c r="F36" s="23">
        <f t="shared" si="1"/>
        <v>42.405571767172958</v>
      </c>
      <c r="G36" s="23">
        <f t="shared" si="2"/>
        <v>99.718931031790575</v>
      </c>
      <c r="H36" s="30"/>
      <c r="I36" s="40"/>
    </row>
    <row r="37" spans="1:9" s="31" customFormat="1" ht="32.25" customHeight="1" x14ac:dyDescent="0.25">
      <c r="A37" s="11" t="s">
        <v>102</v>
      </c>
      <c r="B37" s="32" t="s">
        <v>103</v>
      </c>
      <c r="C37" s="12">
        <v>3298285.49</v>
      </c>
      <c r="D37" s="8">
        <v>7542100</v>
      </c>
      <c r="E37" s="12">
        <v>3375404.72</v>
      </c>
      <c r="F37" s="23">
        <f t="shared" si="1"/>
        <v>44.754176157834031</v>
      </c>
      <c r="G37" s="23">
        <f t="shared" si="2"/>
        <v>102.33816115172007</v>
      </c>
      <c r="H37" s="30"/>
      <c r="I37" s="40"/>
    </row>
    <row r="38" spans="1:9" s="31" customFormat="1" ht="32.25" customHeight="1" x14ac:dyDescent="0.25">
      <c r="A38" s="11" t="s">
        <v>104</v>
      </c>
      <c r="B38" s="32" t="s">
        <v>105</v>
      </c>
      <c r="C38" s="12">
        <v>2460930.87</v>
      </c>
      <c r="D38" s="8">
        <v>6001000</v>
      </c>
      <c r="E38" s="12">
        <v>2367624.27</v>
      </c>
      <c r="F38" s="23">
        <f t="shared" si="1"/>
        <v>39.453828861856351</v>
      </c>
      <c r="G38" s="23">
        <f t="shared" si="2"/>
        <v>96.208483499579174</v>
      </c>
      <c r="H38" s="30"/>
      <c r="I38" s="40"/>
    </row>
    <row r="39" spans="1:9" s="31" customFormat="1" ht="16.5" customHeight="1" x14ac:dyDescent="0.25">
      <c r="A39" s="3" t="s">
        <v>23</v>
      </c>
      <c r="B39" s="29" t="s">
        <v>106</v>
      </c>
      <c r="C39" s="13">
        <f>C40+C42+C44</f>
        <v>1531685.22</v>
      </c>
      <c r="D39" s="13">
        <f t="shared" ref="D39" si="14">D40+D42</f>
        <v>2132000</v>
      </c>
      <c r="E39" s="13">
        <f>E40+E42+E44</f>
        <v>1552968.88</v>
      </c>
      <c r="F39" s="22">
        <f>E39/D39*100</f>
        <v>72.840941838649158</v>
      </c>
      <c r="G39" s="22">
        <f t="shared" si="2"/>
        <v>101.38955835847263</v>
      </c>
      <c r="H39" s="30"/>
      <c r="I39" s="40"/>
    </row>
    <row r="40" spans="1:9" s="31" customFormat="1" ht="31.5" customHeight="1" x14ac:dyDescent="0.25">
      <c r="A40" s="6" t="s">
        <v>24</v>
      </c>
      <c r="B40" s="32" t="s">
        <v>107</v>
      </c>
      <c r="C40" s="51">
        <f>C41</f>
        <v>1516585.22</v>
      </c>
      <c r="D40" s="51">
        <f t="shared" ref="D40:E40" si="15">D41</f>
        <v>2132000</v>
      </c>
      <c r="E40" s="51">
        <f t="shared" si="15"/>
        <v>1552968.88</v>
      </c>
      <c r="F40" s="23">
        <f t="shared" si="1"/>
        <v>72.840941838649158</v>
      </c>
      <c r="G40" s="23">
        <f t="shared" si="2"/>
        <v>102.39905146906285</v>
      </c>
      <c r="H40" s="30"/>
      <c r="I40" s="40"/>
    </row>
    <row r="41" spans="1:9" s="31" customFormat="1" ht="48" customHeight="1" x14ac:dyDescent="0.25">
      <c r="A41" s="6" t="s">
        <v>25</v>
      </c>
      <c r="B41" s="32" t="s">
        <v>108</v>
      </c>
      <c r="C41" s="7">
        <v>1516585.22</v>
      </c>
      <c r="D41" s="8">
        <v>2132000</v>
      </c>
      <c r="E41" s="7">
        <v>1552968.88</v>
      </c>
      <c r="F41" s="23">
        <f t="shared" si="1"/>
        <v>72.840941838649158</v>
      </c>
      <c r="G41" s="23">
        <f t="shared" si="2"/>
        <v>102.39905146906285</v>
      </c>
      <c r="H41" s="30"/>
      <c r="I41" s="40"/>
    </row>
    <row r="42" spans="1:9" s="31" customFormat="1" ht="35.25" customHeight="1" x14ac:dyDescent="0.25">
      <c r="A42" s="6" t="s">
        <v>109</v>
      </c>
      <c r="B42" s="32" t="s">
        <v>110</v>
      </c>
      <c r="C42" s="52">
        <f>C43</f>
        <v>100</v>
      </c>
      <c r="D42" s="52">
        <f t="shared" ref="D42:E42" si="16">D43</f>
        <v>0</v>
      </c>
      <c r="E42" s="52">
        <f t="shared" si="16"/>
        <v>0</v>
      </c>
      <c r="F42" s="23">
        <v>0</v>
      </c>
      <c r="G42" s="23">
        <f t="shared" si="2"/>
        <v>0</v>
      </c>
      <c r="H42" s="30"/>
      <c r="I42" s="40"/>
    </row>
    <row r="43" spans="1:9" s="31" customFormat="1" ht="64.5" customHeight="1" x14ac:dyDescent="0.25">
      <c r="A43" s="6" t="s">
        <v>111</v>
      </c>
      <c r="B43" s="32" t="s">
        <v>112</v>
      </c>
      <c r="C43" s="7">
        <v>100</v>
      </c>
      <c r="D43" s="8">
        <v>0</v>
      </c>
      <c r="E43" s="7">
        <v>0</v>
      </c>
      <c r="F43" s="23">
        <v>0</v>
      </c>
      <c r="G43" s="23">
        <f t="shared" si="2"/>
        <v>0</v>
      </c>
      <c r="H43" s="30"/>
      <c r="I43" s="40"/>
    </row>
    <row r="44" spans="1:9" s="31" customFormat="1" ht="34.5" customHeight="1" x14ac:dyDescent="0.25">
      <c r="A44" s="6" t="s">
        <v>202</v>
      </c>
      <c r="B44" s="32" t="s">
        <v>203</v>
      </c>
      <c r="C44" s="52">
        <v>15000</v>
      </c>
      <c r="D44" s="51">
        <v>0</v>
      </c>
      <c r="E44" s="52">
        <v>0</v>
      </c>
      <c r="F44" s="23">
        <v>0</v>
      </c>
      <c r="G44" s="23">
        <v>0</v>
      </c>
      <c r="H44" s="30"/>
      <c r="I44" s="40"/>
    </row>
    <row r="45" spans="1:9" s="31" customFormat="1" ht="34.5" customHeight="1" x14ac:dyDescent="0.25">
      <c r="A45" s="3" t="s">
        <v>307</v>
      </c>
      <c r="B45" s="29" t="s">
        <v>308</v>
      </c>
      <c r="C45" s="56">
        <f>C46</f>
        <v>0</v>
      </c>
      <c r="D45" s="56">
        <f t="shared" ref="D45:E45" si="17">D46</f>
        <v>0</v>
      </c>
      <c r="E45" s="56">
        <f t="shared" si="17"/>
        <v>3628.08</v>
      </c>
      <c r="F45" s="56"/>
      <c r="G45" s="56"/>
      <c r="H45" s="30"/>
      <c r="I45" s="40"/>
    </row>
    <row r="46" spans="1:9" s="31" customFormat="1" ht="34.5" customHeight="1" x14ac:dyDescent="0.25">
      <c r="A46" s="6" t="s">
        <v>309</v>
      </c>
      <c r="B46" s="32" t="s">
        <v>310</v>
      </c>
      <c r="C46" s="52"/>
      <c r="D46" s="51"/>
      <c r="E46" s="52">
        <v>3628.08</v>
      </c>
      <c r="F46" s="23"/>
      <c r="G46" s="23"/>
      <c r="H46" s="30"/>
      <c r="I46" s="40"/>
    </row>
    <row r="47" spans="1:9" s="31" customFormat="1" ht="31.5" customHeight="1" x14ac:dyDescent="0.25">
      <c r="A47" s="3" t="s">
        <v>26</v>
      </c>
      <c r="B47" s="29" t="s">
        <v>113</v>
      </c>
      <c r="C47" s="14">
        <f>C48+C60</f>
        <v>6233354.0800000001</v>
      </c>
      <c r="D47" s="14">
        <f t="shared" ref="D47:E47" si="18">D48+D60</f>
        <v>8780123.4600000009</v>
      </c>
      <c r="E47" s="14">
        <f t="shared" si="18"/>
        <v>6911905.9999999991</v>
      </c>
      <c r="F47" s="22">
        <f t="shared" si="1"/>
        <v>78.722196008847448</v>
      </c>
      <c r="G47" s="22">
        <f t="shared" si="2"/>
        <v>110.88582344739831</v>
      </c>
      <c r="H47" s="30"/>
      <c r="I47" s="40"/>
    </row>
    <row r="48" spans="1:9" s="31" customFormat="1" ht="63.75" customHeight="1" x14ac:dyDescent="0.25">
      <c r="A48" s="9" t="s">
        <v>27</v>
      </c>
      <c r="B48" s="32" t="s">
        <v>114</v>
      </c>
      <c r="C48" s="52">
        <f>C49+C52+C56</f>
        <v>6218354.0800000001</v>
      </c>
      <c r="D48" s="52">
        <f t="shared" ref="D48:E48" si="19">D49+D52+D56</f>
        <v>8774700</v>
      </c>
      <c r="E48" s="52">
        <f t="shared" si="19"/>
        <v>6906482.5399999991</v>
      </c>
      <c r="F48" s="23">
        <f t="shared" si="1"/>
        <v>78.709044639702768</v>
      </c>
      <c r="G48" s="23">
        <f t="shared" si="2"/>
        <v>111.06608679961177</v>
      </c>
      <c r="H48" s="30"/>
      <c r="I48" s="40"/>
    </row>
    <row r="49" spans="1:9" s="31" customFormat="1" ht="47.25" customHeight="1" x14ac:dyDescent="0.25">
      <c r="A49" s="6" t="s">
        <v>28</v>
      </c>
      <c r="B49" s="32" t="s">
        <v>115</v>
      </c>
      <c r="C49" s="51">
        <f>C50+C51</f>
        <v>5714338.79</v>
      </c>
      <c r="D49" s="51">
        <f>D50+D51</f>
        <v>7730000</v>
      </c>
      <c r="E49" s="51">
        <f>E50+E51</f>
        <v>6317622.46</v>
      </c>
      <c r="F49" s="23">
        <f t="shared" si="1"/>
        <v>81.728621733505818</v>
      </c>
      <c r="G49" s="23">
        <f t="shared" si="2"/>
        <v>110.5573661655437</v>
      </c>
      <c r="H49" s="30"/>
      <c r="I49" s="40"/>
    </row>
    <row r="50" spans="1:9" s="31" customFormat="1" ht="65.25" customHeight="1" x14ac:dyDescent="0.25">
      <c r="A50" s="9" t="s">
        <v>29</v>
      </c>
      <c r="B50" s="32" t="s">
        <v>200</v>
      </c>
      <c r="C50" s="7">
        <v>2507239.9</v>
      </c>
      <c r="D50" s="5">
        <v>3854000</v>
      </c>
      <c r="E50" s="7">
        <v>3244301.85</v>
      </c>
      <c r="F50" s="23">
        <f t="shared" si="1"/>
        <v>84.180120653866126</v>
      </c>
      <c r="G50" s="23">
        <f t="shared" si="2"/>
        <v>129.39734446631931</v>
      </c>
      <c r="H50" s="30"/>
      <c r="I50" s="40"/>
    </row>
    <row r="51" spans="1:9" s="31" customFormat="1" ht="63.75" customHeight="1" x14ac:dyDescent="0.25">
      <c r="A51" s="9" t="s">
        <v>30</v>
      </c>
      <c r="B51" s="32" t="s">
        <v>116</v>
      </c>
      <c r="C51" s="7">
        <v>3207098.89</v>
      </c>
      <c r="D51" s="5">
        <v>3876000</v>
      </c>
      <c r="E51" s="7">
        <v>3073320.61</v>
      </c>
      <c r="F51" s="23">
        <f t="shared" si="1"/>
        <v>79.291037409700721</v>
      </c>
      <c r="G51" s="23">
        <f t="shared" si="2"/>
        <v>95.82868241396821</v>
      </c>
      <c r="H51" s="30"/>
      <c r="I51" s="40"/>
    </row>
    <row r="52" spans="1:9" s="31" customFormat="1" ht="63.75" customHeight="1" x14ac:dyDescent="0.25">
      <c r="A52" s="9" t="s">
        <v>174</v>
      </c>
      <c r="B52" s="53" t="s">
        <v>173</v>
      </c>
      <c r="C52" s="52">
        <f>C53+C55</f>
        <v>68059.73</v>
      </c>
      <c r="D52" s="52">
        <f t="shared" ref="D52:E52" si="20">D53+D55</f>
        <v>97500</v>
      </c>
      <c r="E52" s="52">
        <f t="shared" si="20"/>
        <v>73829.100000000006</v>
      </c>
      <c r="F52" s="23"/>
      <c r="G52" s="23"/>
      <c r="H52" s="30"/>
      <c r="I52" s="40"/>
    </row>
    <row r="53" spans="1:9" s="31" customFormat="1" ht="63.75" customHeight="1" x14ac:dyDescent="0.25">
      <c r="A53" s="9" t="s">
        <v>311</v>
      </c>
      <c r="B53" s="32" t="s">
        <v>207</v>
      </c>
      <c r="C53" s="7">
        <v>68059.73</v>
      </c>
      <c r="D53" s="5"/>
      <c r="E53" s="7">
        <v>2296.0500000000002</v>
      </c>
      <c r="F53" s="23"/>
      <c r="G53" s="23"/>
      <c r="H53" s="30"/>
      <c r="I53" s="40"/>
    </row>
    <row r="54" spans="1:9" s="31" customFormat="1" ht="63.75" hidden="1" customHeight="1" x14ac:dyDescent="0.25">
      <c r="A54" s="9" t="s">
        <v>175</v>
      </c>
      <c r="B54" s="32" t="s">
        <v>176</v>
      </c>
      <c r="C54" s="7"/>
      <c r="D54" s="5"/>
      <c r="E54" s="7"/>
      <c r="F54" s="23"/>
      <c r="G54" s="23"/>
      <c r="H54" s="30"/>
      <c r="I54" s="40"/>
    </row>
    <row r="55" spans="1:9" s="31" customFormat="1" ht="63.75" customHeight="1" x14ac:dyDescent="0.25">
      <c r="A55" s="9" t="s">
        <v>312</v>
      </c>
      <c r="B55" s="32" t="s">
        <v>313</v>
      </c>
      <c r="C55" s="7"/>
      <c r="D55" s="5">
        <v>97500</v>
      </c>
      <c r="E55" s="7">
        <v>71533.05</v>
      </c>
      <c r="F55" s="23"/>
      <c r="G55" s="23"/>
      <c r="H55" s="30"/>
      <c r="I55" s="40"/>
    </row>
    <row r="56" spans="1:9" s="31" customFormat="1" ht="63.75" customHeight="1" x14ac:dyDescent="0.25">
      <c r="A56" s="9" t="s">
        <v>31</v>
      </c>
      <c r="B56" s="32" t="s">
        <v>117</v>
      </c>
      <c r="C56" s="52">
        <f>C57+C58+C59</f>
        <v>435955.56</v>
      </c>
      <c r="D56" s="52">
        <f>D57+D58+D59</f>
        <v>947200</v>
      </c>
      <c r="E56" s="52">
        <f>E57+E58+E59</f>
        <v>515030.98</v>
      </c>
      <c r="F56" s="23">
        <f t="shared" si="1"/>
        <v>54.3740477195946</v>
      </c>
      <c r="G56" s="23">
        <f t="shared" si="2"/>
        <v>118.13841300705053</v>
      </c>
      <c r="H56" s="30"/>
      <c r="I56" s="40"/>
    </row>
    <row r="57" spans="1:9" s="31" customFormat="1" ht="46.5" customHeight="1" x14ac:dyDescent="0.25">
      <c r="A57" s="6" t="s">
        <v>32</v>
      </c>
      <c r="B57" s="32" t="s">
        <v>118</v>
      </c>
      <c r="C57" s="7">
        <v>267994.81</v>
      </c>
      <c r="D57" s="8">
        <v>300000</v>
      </c>
      <c r="E57" s="7">
        <v>199893.94</v>
      </c>
      <c r="F57" s="23">
        <f t="shared" si="1"/>
        <v>66.631313333333324</v>
      </c>
      <c r="G57" s="23">
        <f t="shared" si="2"/>
        <v>74.588735505736111</v>
      </c>
      <c r="H57" s="30"/>
      <c r="I57" s="40"/>
    </row>
    <row r="58" spans="1:9" s="31" customFormat="1" ht="47.25" customHeight="1" x14ac:dyDescent="0.25">
      <c r="A58" s="6" t="s">
        <v>119</v>
      </c>
      <c r="B58" s="32" t="s">
        <v>120</v>
      </c>
      <c r="C58" s="7">
        <v>91722.71</v>
      </c>
      <c r="D58" s="8">
        <v>172200</v>
      </c>
      <c r="E58" s="8">
        <v>101496.04</v>
      </c>
      <c r="F58" s="23">
        <f t="shared" si="1"/>
        <v>58.940789779326366</v>
      </c>
      <c r="G58" s="23">
        <f t="shared" si="2"/>
        <v>110.65530008871303</v>
      </c>
      <c r="H58" s="30"/>
      <c r="I58" s="40"/>
    </row>
    <row r="59" spans="1:9" s="31" customFormat="1" ht="47.25" customHeight="1" x14ac:dyDescent="0.25">
      <c r="A59" s="6" t="s">
        <v>121</v>
      </c>
      <c r="B59" s="32" t="s">
        <v>122</v>
      </c>
      <c r="C59" s="7">
        <v>76238.039999999994</v>
      </c>
      <c r="D59" s="8">
        <v>475000</v>
      </c>
      <c r="E59" s="7">
        <v>213641</v>
      </c>
      <c r="F59" s="23">
        <f t="shared" si="1"/>
        <v>44.977052631578943</v>
      </c>
      <c r="G59" s="23">
        <f t="shared" si="2"/>
        <v>280.22887262054479</v>
      </c>
      <c r="H59" s="30"/>
      <c r="I59" s="40"/>
    </row>
    <row r="60" spans="1:9" s="31" customFormat="1" ht="19.5" customHeight="1" x14ac:dyDescent="0.25">
      <c r="A60" s="6" t="s">
        <v>215</v>
      </c>
      <c r="B60" s="32" t="s">
        <v>216</v>
      </c>
      <c r="C60" s="7">
        <v>15000</v>
      </c>
      <c r="D60" s="8">
        <v>5423.46</v>
      </c>
      <c r="E60" s="7">
        <v>5423.46</v>
      </c>
      <c r="F60" s="23">
        <f t="shared" si="1"/>
        <v>100</v>
      </c>
      <c r="G60" s="23">
        <f t="shared" si="2"/>
        <v>36.156399999999998</v>
      </c>
      <c r="H60" s="30"/>
      <c r="I60" s="40"/>
    </row>
    <row r="61" spans="1:9" s="31" customFormat="1" ht="16.5" customHeight="1" x14ac:dyDescent="0.25">
      <c r="A61" s="3" t="s">
        <v>33</v>
      </c>
      <c r="B61" s="29" t="s">
        <v>123</v>
      </c>
      <c r="C61" s="13">
        <f t="shared" ref="C61:E61" si="21">C62</f>
        <v>1393670.9200000002</v>
      </c>
      <c r="D61" s="13">
        <f t="shared" si="21"/>
        <v>1536000</v>
      </c>
      <c r="E61" s="13">
        <f t="shared" si="21"/>
        <v>1235656.8599999999</v>
      </c>
      <c r="F61" s="22">
        <f t="shared" si="1"/>
        <v>80.446410156249996</v>
      </c>
      <c r="G61" s="22">
        <f t="shared" si="2"/>
        <v>88.662025035293098</v>
      </c>
      <c r="H61" s="30"/>
      <c r="I61" s="40"/>
    </row>
    <row r="62" spans="1:9" s="31" customFormat="1" ht="15.75" customHeight="1" x14ac:dyDescent="0.25">
      <c r="A62" s="6" t="s">
        <v>34</v>
      </c>
      <c r="B62" s="32" t="s">
        <v>124</v>
      </c>
      <c r="C62" s="51">
        <f>C63+C64+C65+C66</f>
        <v>1393670.9200000002</v>
      </c>
      <c r="D62" s="51">
        <f>D63+D64+D65+D66</f>
        <v>1536000</v>
      </c>
      <c r="E62" s="51">
        <f>E63+E64+E65+E66+E67</f>
        <v>1235656.8599999999</v>
      </c>
      <c r="F62" s="23">
        <f t="shared" si="1"/>
        <v>80.446410156249996</v>
      </c>
      <c r="G62" s="23">
        <f t="shared" si="2"/>
        <v>88.662025035293098</v>
      </c>
      <c r="H62" s="30"/>
      <c r="I62" s="40"/>
    </row>
    <row r="63" spans="1:9" s="31" customFormat="1" ht="32.25" customHeight="1" x14ac:dyDescent="0.25">
      <c r="A63" s="6" t="s">
        <v>35</v>
      </c>
      <c r="B63" s="32" t="s">
        <v>125</v>
      </c>
      <c r="C63" s="7">
        <v>48714.559999999998</v>
      </c>
      <c r="D63" s="5">
        <v>44000</v>
      </c>
      <c r="E63" s="7">
        <v>172648.65</v>
      </c>
      <c r="F63" s="23">
        <f t="shared" ref="F63:F84" si="22">E63/D63*100</f>
        <v>392.38329545454542</v>
      </c>
      <c r="G63" s="23">
        <f t="shared" ref="G63:G123" si="23">E63/C63*100</f>
        <v>354.40872297727822</v>
      </c>
      <c r="H63" s="30"/>
      <c r="I63" s="40"/>
    </row>
    <row r="64" spans="1:9" s="31" customFormat="1" ht="32.25" hidden="1" customHeight="1" x14ac:dyDescent="0.25">
      <c r="A64" s="6" t="s">
        <v>36</v>
      </c>
      <c r="B64" s="32" t="s">
        <v>126</v>
      </c>
      <c r="C64" s="7"/>
      <c r="D64" s="5"/>
      <c r="E64" s="7"/>
      <c r="F64" s="23" t="s">
        <v>0</v>
      </c>
      <c r="G64" s="23"/>
      <c r="H64" s="30"/>
      <c r="I64" s="40"/>
    </row>
    <row r="65" spans="1:9" s="31" customFormat="1" ht="18" customHeight="1" x14ac:dyDescent="0.25">
      <c r="A65" s="6" t="s">
        <v>37</v>
      </c>
      <c r="B65" s="32" t="s">
        <v>127</v>
      </c>
      <c r="C65" s="7">
        <v>534714.80000000005</v>
      </c>
      <c r="D65" s="5">
        <v>588000</v>
      </c>
      <c r="E65" s="7">
        <v>633136.97</v>
      </c>
      <c r="F65" s="23">
        <f t="shared" si="22"/>
        <v>107.67635544217686</v>
      </c>
      <c r="G65" s="23">
        <f t="shared" si="23"/>
        <v>118.40647949149714</v>
      </c>
      <c r="H65" s="30"/>
      <c r="I65" s="40"/>
    </row>
    <row r="66" spans="1:9" s="31" customFormat="1" ht="18" customHeight="1" x14ac:dyDescent="0.25">
      <c r="A66" s="6" t="s">
        <v>38</v>
      </c>
      <c r="B66" s="32" t="s">
        <v>128</v>
      </c>
      <c r="C66" s="7">
        <v>810241.56</v>
      </c>
      <c r="D66" s="5">
        <v>904000</v>
      </c>
      <c r="E66" s="7">
        <v>412249.79</v>
      </c>
      <c r="F66" s="23">
        <f t="shared" si="22"/>
        <v>45.602852876106191</v>
      </c>
      <c r="G66" s="23">
        <f t="shared" si="23"/>
        <v>50.879862296868595</v>
      </c>
      <c r="H66" s="30"/>
      <c r="I66" s="40"/>
    </row>
    <row r="67" spans="1:9" s="31" customFormat="1" ht="18" customHeight="1" x14ac:dyDescent="0.25">
      <c r="A67" s="6" t="s">
        <v>317</v>
      </c>
      <c r="B67" s="32" t="s">
        <v>318</v>
      </c>
      <c r="C67" s="7"/>
      <c r="D67" s="5"/>
      <c r="E67" s="7">
        <v>17621.45</v>
      </c>
      <c r="F67" s="23"/>
      <c r="G67" s="23"/>
      <c r="H67" s="30"/>
      <c r="I67" s="40"/>
    </row>
    <row r="68" spans="1:9" s="31" customFormat="1" ht="33" customHeight="1" x14ac:dyDescent="0.25">
      <c r="A68" s="3" t="s">
        <v>39</v>
      </c>
      <c r="B68" s="29" t="s">
        <v>129</v>
      </c>
      <c r="C68" s="16">
        <f>C69+C72</f>
        <v>294476.99</v>
      </c>
      <c r="D68" s="16">
        <f t="shared" ref="D68:E68" si="24">D69+D72</f>
        <v>490772.85</v>
      </c>
      <c r="E68" s="16">
        <f t="shared" si="24"/>
        <v>269136.52</v>
      </c>
      <c r="F68" s="23">
        <f t="shared" si="22"/>
        <v>54.83932536202849</v>
      </c>
      <c r="G68" s="23">
        <f t="shared" si="23"/>
        <v>91.39475379723217</v>
      </c>
      <c r="H68" s="30"/>
      <c r="I68" s="40"/>
    </row>
    <row r="69" spans="1:9" s="31" customFormat="1" ht="32.450000000000003" customHeight="1" x14ac:dyDescent="0.25">
      <c r="A69" s="17" t="s">
        <v>154</v>
      </c>
      <c r="B69" s="32" t="s">
        <v>153</v>
      </c>
      <c r="C69" s="52">
        <f>C70+C71</f>
        <v>282177.62</v>
      </c>
      <c r="D69" s="52">
        <f t="shared" ref="D69:E69" si="25">D70+D71</f>
        <v>490472.85</v>
      </c>
      <c r="E69" s="52">
        <f t="shared" si="25"/>
        <v>268813.45</v>
      </c>
      <c r="F69" s="23">
        <f t="shared" si="22"/>
        <v>54.806999001066018</v>
      </c>
      <c r="G69" s="23">
        <f t="shared" si="23"/>
        <v>95.263915685446648</v>
      </c>
      <c r="H69" s="30"/>
      <c r="I69" s="40"/>
    </row>
    <row r="70" spans="1:9" s="31" customFormat="1" ht="18" customHeight="1" x14ac:dyDescent="0.25">
      <c r="A70" s="6" t="s">
        <v>156</v>
      </c>
      <c r="B70" s="32" t="s">
        <v>155</v>
      </c>
      <c r="C70" s="7">
        <v>241139.66</v>
      </c>
      <c r="D70" s="7">
        <v>418000</v>
      </c>
      <c r="E70" s="7">
        <v>219041.64</v>
      </c>
      <c r="F70" s="23">
        <f t="shared" si="22"/>
        <v>52.402306220095696</v>
      </c>
      <c r="G70" s="23">
        <f t="shared" si="23"/>
        <v>90.836007648016093</v>
      </c>
      <c r="H70" s="30"/>
      <c r="I70" s="40"/>
    </row>
    <row r="71" spans="1:9" s="31" customFormat="1" ht="31.5" x14ac:dyDescent="0.25">
      <c r="A71" s="54" t="s">
        <v>221</v>
      </c>
      <c r="B71" s="55" t="s">
        <v>222</v>
      </c>
      <c r="C71" s="7">
        <v>41037.96</v>
      </c>
      <c r="D71" s="7">
        <v>72472.850000000006</v>
      </c>
      <c r="E71" s="7">
        <v>49771.81</v>
      </c>
      <c r="F71" s="23">
        <f t="shared" si="22"/>
        <v>68.676490575436162</v>
      </c>
      <c r="G71" s="23">
        <f t="shared" si="23"/>
        <v>121.28236881170507</v>
      </c>
      <c r="H71" s="30"/>
      <c r="I71" s="40"/>
    </row>
    <row r="72" spans="1:9" s="31" customFormat="1" ht="18" customHeight="1" x14ac:dyDescent="0.25">
      <c r="A72" s="6" t="s">
        <v>158</v>
      </c>
      <c r="B72" s="32" t="s">
        <v>157</v>
      </c>
      <c r="C72" s="52">
        <f>C73+C74</f>
        <v>12299.37</v>
      </c>
      <c r="D72" s="52">
        <f t="shared" ref="D72:E72" si="26">D73+D74</f>
        <v>300</v>
      </c>
      <c r="E72" s="52">
        <f t="shared" si="26"/>
        <v>323.07</v>
      </c>
      <c r="F72" s="23">
        <f t="shared" si="22"/>
        <v>107.69</v>
      </c>
      <c r="G72" s="23">
        <f t="shared" si="23"/>
        <v>2.6267199051658743</v>
      </c>
      <c r="H72" s="30"/>
      <c r="I72" s="40"/>
    </row>
    <row r="73" spans="1:9" s="31" customFormat="1" ht="18" customHeight="1" x14ac:dyDescent="0.25">
      <c r="A73" s="6" t="s">
        <v>40</v>
      </c>
      <c r="B73" s="32" t="s">
        <v>130</v>
      </c>
      <c r="C73" s="7">
        <v>0</v>
      </c>
      <c r="D73" s="15">
        <v>0</v>
      </c>
      <c r="E73" s="7">
        <v>0</v>
      </c>
      <c r="F73" s="23">
        <v>0</v>
      </c>
      <c r="G73" s="23">
        <v>0</v>
      </c>
      <c r="H73" s="30"/>
      <c r="I73" s="40"/>
    </row>
    <row r="74" spans="1:9" s="31" customFormat="1" ht="18" customHeight="1" x14ac:dyDescent="0.25">
      <c r="A74" s="6" t="s">
        <v>131</v>
      </c>
      <c r="B74" s="32" t="s">
        <v>132</v>
      </c>
      <c r="C74" s="7">
        <v>12299.37</v>
      </c>
      <c r="D74" s="15">
        <v>300</v>
      </c>
      <c r="E74" s="7">
        <v>323.07</v>
      </c>
      <c r="F74" s="22">
        <f t="shared" si="22"/>
        <v>107.69</v>
      </c>
      <c r="G74" s="23"/>
      <c r="H74" s="30"/>
      <c r="I74" s="40"/>
    </row>
    <row r="75" spans="1:9" s="31" customFormat="1" ht="34.5" customHeight="1" x14ac:dyDescent="0.25">
      <c r="A75" s="3" t="s">
        <v>41</v>
      </c>
      <c r="B75" s="29" t="s">
        <v>133</v>
      </c>
      <c r="C75" s="14">
        <f>C76+C79</f>
        <v>10593100.350000001</v>
      </c>
      <c r="D75" s="14">
        <f>D76+D79</f>
        <v>930077.2</v>
      </c>
      <c r="E75" s="14">
        <f>E76+E79</f>
        <v>1117325.0899999999</v>
      </c>
      <c r="F75" s="22">
        <f t="shared" si="22"/>
        <v>120.13251050557953</v>
      </c>
      <c r="G75" s="22">
        <f t="shared" si="23"/>
        <v>10.547668322617181</v>
      </c>
      <c r="H75" s="30"/>
      <c r="I75" s="40"/>
    </row>
    <row r="76" spans="1:9" s="31" customFormat="1" ht="63" customHeight="1" x14ac:dyDescent="0.25">
      <c r="A76" s="6" t="s">
        <v>42</v>
      </c>
      <c r="B76" s="32" t="s">
        <v>134</v>
      </c>
      <c r="C76" s="52">
        <f>C77+C78</f>
        <v>0</v>
      </c>
      <c r="D76" s="52">
        <f t="shared" ref="D76:E76" si="27">D77+D78</f>
        <v>88426</v>
      </c>
      <c r="E76" s="52">
        <f t="shared" si="27"/>
        <v>105626</v>
      </c>
      <c r="F76" s="22">
        <f t="shared" si="22"/>
        <v>119.45129260624702</v>
      </c>
      <c r="G76" s="22"/>
      <c r="H76" s="30"/>
      <c r="I76" s="40"/>
    </row>
    <row r="77" spans="1:9" s="31" customFormat="1" ht="63" customHeight="1" x14ac:dyDescent="0.25">
      <c r="A77" s="6" t="s">
        <v>223</v>
      </c>
      <c r="B77" s="32" t="s">
        <v>224</v>
      </c>
      <c r="C77" s="15"/>
      <c r="D77" s="15"/>
      <c r="E77" s="15">
        <v>17200</v>
      </c>
      <c r="F77" s="22"/>
      <c r="G77" s="22"/>
      <c r="H77" s="30"/>
      <c r="I77" s="40"/>
    </row>
    <row r="78" spans="1:9" s="31" customFormat="1" ht="81.75" customHeight="1" x14ac:dyDescent="0.25">
      <c r="A78" s="6" t="s">
        <v>160</v>
      </c>
      <c r="B78" s="32" t="s">
        <v>159</v>
      </c>
      <c r="C78" s="7"/>
      <c r="D78" s="15">
        <v>88426</v>
      </c>
      <c r="E78" s="7">
        <v>88426</v>
      </c>
      <c r="F78" s="22">
        <f t="shared" si="22"/>
        <v>100</v>
      </c>
      <c r="G78" s="22"/>
      <c r="H78" s="30"/>
      <c r="I78" s="40"/>
    </row>
    <row r="79" spans="1:9" s="31" customFormat="1" ht="61.5" customHeight="1" x14ac:dyDescent="0.25">
      <c r="A79" s="6" t="s">
        <v>43</v>
      </c>
      <c r="B79" s="32" t="s">
        <v>135</v>
      </c>
      <c r="C79" s="51">
        <f>C80+C83</f>
        <v>10593100.350000001</v>
      </c>
      <c r="D79" s="51">
        <f t="shared" ref="D79:E79" si="28">D80+D83</f>
        <v>841651.19999999995</v>
      </c>
      <c r="E79" s="51">
        <f t="shared" si="28"/>
        <v>1011699.0899999999</v>
      </c>
      <c r="F79" s="23">
        <f t="shared" si="22"/>
        <v>120.20408097796332</v>
      </c>
      <c r="G79" s="23">
        <f t="shared" si="23"/>
        <v>9.5505475882705078</v>
      </c>
      <c r="H79" s="30"/>
      <c r="I79" s="40"/>
    </row>
    <row r="80" spans="1:9" s="31" customFormat="1" ht="32.25" customHeight="1" x14ac:dyDescent="0.25">
      <c r="A80" s="6" t="s">
        <v>44</v>
      </c>
      <c r="B80" s="32" t="s">
        <v>136</v>
      </c>
      <c r="C80" s="51">
        <f>C81+C82</f>
        <v>7901165.6800000006</v>
      </c>
      <c r="D80" s="51">
        <f t="shared" ref="D80:E80" si="29">D81+D82</f>
        <v>780000</v>
      </c>
      <c r="E80" s="51">
        <f t="shared" si="29"/>
        <v>950047.8899999999</v>
      </c>
      <c r="F80" s="23">
        <f t="shared" si="22"/>
        <v>121.80101153846152</v>
      </c>
      <c r="G80" s="23">
        <f t="shared" si="23"/>
        <v>12.024148441853706</v>
      </c>
      <c r="H80" s="30"/>
      <c r="I80" s="40"/>
    </row>
    <row r="81" spans="1:10" s="31" customFormat="1" ht="34.5" customHeight="1" x14ac:dyDescent="0.25">
      <c r="A81" s="6" t="s">
        <v>45</v>
      </c>
      <c r="B81" s="32" t="s">
        <v>201</v>
      </c>
      <c r="C81" s="7">
        <v>7004526.5700000003</v>
      </c>
      <c r="D81" s="8">
        <v>266000</v>
      </c>
      <c r="E81" s="7">
        <v>615591.31999999995</v>
      </c>
      <c r="F81" s="23">
        <f t="shared" si="22"/>
        <v>231.42530827067668</v>
      </c>
      <c r="G81" s="23">
        <f t="shared" si="23"/>
        <v>8.7884786194764892</v>
      </c>
      <c r="H81" s="30"/>
      <c r="I81" s="40"/>
    </row>
    <row r="82" spans="1:10" s="31" customFormat="1" ht="37.5" customHeight="1" x14ac:dyDescent="0.25">
      <c r="A82" s="6" t="s">
        <v>46</v>
      </c>
      <c r="B82" s="32" t="s">
        <v>137</v>
      </c>
      <c r="C82" s="7">
        <v>896639.11</v>
      </c>
      <c r="D82" s="8">
        <v>514000</v>
      </c>
      <c r="E82" s="7">
        <v>334456.57</v>
      </c>
      <c r="F82" s="23">
        <f t="shared" si="22"/>
        <v>65.069371595330736</v>
      </c>
      <c r="G82" s="23">
        <f t="shared" si="23"/>
        <v>37.301135570586482</v>
      </c>
      <c r="H82" s="30"/>
      <c r="I82" s="40"/>
    </row>
    <row r="83" spans="1:10" s="31" customFormat="1" ht="37.5" customHeight="1" x14ac:dyDescent="0.25">
      <c r="A83" s="6" t="s">
        <v>161</v>
      </c>
      <c r="B83" s="32" t="s">
        <v>162</v>
      </c>
      <c r="C83" s="52">
        <f>C84</f>
        <v>2691934.67</v>
      </c>
      <c r="D83" s="52">
        <f t="shared" ref="D83:E83" si="30">D84</f>
        <v>61651.199999999997</v>
      </c>
      <c r="E83" s="52">
        <f t="shared" si="30"/>
        <v>61651.199999999997</v>
      </c>
      <c r="F83" s="23">
        <f t="shared" si="22"/>
        <v>100</v>
      </c>
      <c r="G83" s="23">
        <f t="shared" si="23"/>
        <v>2.2902190267492637</v>
      </c>
      <c r="H83" s="30"/>
      <c r="I83" s="40"/>
    </row>
    <row r="84" spans="1:10" s="31" customFormat="1" ht="45" customHeight="1" x14ac:dyDescent="0.25">
      <c r="A84" s="6" t="s">
        <v>164</v>
      </c>
      <c r="B84" s="32" t="s">
        <v>163</v>
      </c>
      <c r="C84" s="7">
        <v>2691934.67</v>
      </c>
      <c r="D84" s="8">
        <v>61651.199999999997</v>
      </c>
      <c r="E84" s="7">
        <v>61651.199999999997</v>
      </c>
      <c r="F84" s="23">
        <f t="shared" si="22"/>
        <v>100</v>
      </c>
      <c r="G84" s="23"/>
      <c r="H84" s="30"/>
      <c r="I84" s="40"/>
    </row>
    <row r="85" spans="1:10" s="31" customFormat="1" ht="25.9" customHeight="1" x14ac:dyDescent="0.25">
      <c r="A85" s="3" t="s">
        <v>177</v>
      </c>
      <c r="B85" s="29" t="s">
        <v>178</v>
      </c>
      <c r="C85" s="56">
        <f>C86</f>
        <v>0</v>
      </c>
      <c r="D85" s="57">
        <f>D86</f>
        <v>0</v>
      </c>
      <c r="E85" s="56">
        <f>E86</f>
        <v>0</v>
      </c>
      <c r="F85" s="23"/>
      <c r="G85" s="23"/>
      <c r="H85" s="30"/>
      <c r="I85" s="40"/>
    </row>
    <row r="86" spans="1:10" s="31" customFormat="1" ht="49.9" customHeight="1" x14ac:dyDescent="0.25">
      <c r="A86" s="6" t="s">
        <v>179</v>
      </c>
      <c r="B86" s="32" t="s">
        <v>180</v>
      </c>
      <c r="C86" s="7"/>
      <c r="D86" s="8"/>
      <c r="E86" s="7"/>
      <c r="F86" s="23"/>
      <c r="G86" s="23"/>
      <c r="H86" s="30"/>
      <c r="I86" s="40"/>
    </row>
    <row r="87" spans="1:10" s="31" customFormat="1" ht="17.25" customHeight="1" x14ac:dyDescent="0.25">
      <c r="A87" s="3" t="s">
        <v>47</v>
      </c>
      <c r="B87" s="29" t="s">
        <v>138</v>
      </c>
      <c r="C87" s="13">
        <f>C88+C91+C92+C99+C102+C105+C110+C111</f>
        <v>2979181.81</v>
      </c>
      <c r="D87" s="13">
        <f>D88+D91+D99+D102+D110+D111+D92+D95+D103+D105+D106+D109+D97+D100</f>
        <v>3447672.47</v>
      </c>
      <c r="E87" s="13">
        <f>E88+E91+E99+E102+E110+E111+E92+E95+E103+E105+E106+E109+E97</f>
        <v>2164870.66</v>
      </c>
      <c r="F87" s="22">
        <f>E87/D87*100</f>
        <v>62.79223675791917</v>
      </c>
      <c r="G87" s="22">
        <f>E87/C87*100</f>
        <v>72.666617818803076</v>
      </c>
      <c r="H87" s="30"/>
      <c r="I87" s="40"/>
    </row>
    <row r="88" spans="1:10" s="31" customFormat="1" ht="20.25" customHeight="1" x14ac:dyDescent="0.25">
      <c r="A88" s="6" t="s">
        <v>48</v>
      </c>
      <c r="B88" s="32" t="s">
        <v>139</v>
      </c>
      <c r="C88" s="51">
        <f>C89+C90</f>
        <v>236779.98</v>
      </c>
      <c r="D88" s="51">
        <f t="shared" ref="D88:E88" si="31">D89+D90</f>
        <v>300000</v>
      </c>
      <c r="E88" s="51">
        <f t="shared" si="31"/>
        <v>174008.87</v>
      </c>
      <c r="F88" s="23">
        <f>E88/D88*100</f>
        <v>58.002956666666662</v>
      </c>
      <c r="G88" s="23">
        <f t="shared" si="23"/>
        <v>73.489688613032229</v>
      </c>
      <c r="H88" s="30"/>
      <c r="I88" s="40"/>
    </row>
    <row r="89" spans="1:10" s="31" customFormat="1" ht="63" customHeight="1" x14ac:dyDescent="0.25">
      <c r="A89" s="6" t="s">
        <v>49</v>
      </c>
      <c r="B89" s="32" t="s">
        <v>140</v>
      </c>
      <c r="C89" s="7">
        <v>229879.98</v>
      </c>
      <c r="D89" s="8">
        <v>290000</v>
      </c>
      <c r="E89" s="7">
        <v>166558.87</v>
      </c>
      <c r="F89" s="23">
        <f t="shared" ref="F89:F113" si="32">E89/D89*100</f>
        <v>57.434093103448269</v>
      </c>
      <c r="G89" s="23">
        <f>E89/C89*100</f>
        <v>72.454708757152304</v>
      </c>
      <c r="H89" s="30"/>
      <c r="I89" s="40"/>
    </row>
    <row r="90" spans="1:10" s="31" customFormat="1" ht="50.25" customHeight="1" x14ac:dyDescent="0.25">
      <c r="A90" s="6" t="s">
        <v>50</v>
      </c>
      <c r="B90" s="32" t="s">
        <v>141</v>
      </c>
      <c r="C90" s="7">
        <v>6900</v>
      </c>
      <c r="D90" s="8">
        <v>10000</v>
      </c>
      <c r="E90" s="7">
        <v>7450</v>
      </c>
      <c r="F90" s="23">
        <f t="shared" si="32"/>
        <v>74.5</v>
      </c>
      <c r="G90" s="23">
        <f t="shared" ref="G90:G117" si="33">E90/C90*100</f>
        <v>107.97101449275361</v>
      </c>
      <c r="H90" s="30"/>
      <c r="I90" s="40"/>
    </row>
    <row r="91" spans="1:10" s="31" customFormat="1" ht="51" customHeight="1" x14ac:dyDescent="0.25">
      <c r="A91" s="6" t="s">
        <v>51</v>
      </c>
      <c r="B91" s="32" t="s">
        <v>142</v>
      </c>
      <c r="C91" s="7">
        <v>40000</v>
      </c>
      <c r="D91" s="15">
        <v>45000</v>
      </c>
      <c r="E91" s="7">
        <v>10000</v>
      </c>
      <c r="F91" s="23">
        <f t="shared" si="32"/>
        <v>22.222222222222221</v>
      </c>
      <c r="G91" s="23">
        <f t="shared" si="33"/>
        <v>25</v>
      </c>
      <c r="H91" s="30"/>
      <c r="I91" s="40"/>
      <c r="J91" s="31" t="s">
        <v>0</v>
      </c>
    </row>
    <row r="92" spans="1:10" s="31" customFormat="1" ht="51" customHeight="1" x14ac:dyDescent="0.25">
      <c r="A92" s="6" t="s">
        <v>150</v>
      </c>
      <c r="B92" s="32" t="s">
        <v>151</v>
      </c>
      <c r="C92" s="52">
        <f>C93</f>
        <v>208500</v>
      </c>
      <c r="D92" s="58">
        <f>D93+D94</f>
        <v>205000</v>
      </c>
      <c r="E92" s="51">
        <f>E93+E94</f>
        <v>16500</v>
      </c>
      <c r="F92" s="23"/>
      <c r="G92" s="23">
        <f t="shared" si="33"/>
        <v>7.9136690647482011</v>
      </c>
      <c r="H92" s="30"/>
      <c r="I92" s="40"/>
    </row>
    <row r="93" spans="1:10" s="31" customFormat="1" ht="51" customHeight="1" x14ac:dyDescent="0.25">
      <c r="A93" s="6" t="s">
        <v>150</v>
      </c>
      <c r="B93" s="32" t="s">
        <v>204</v>
      </c>
      <c r="C93" s="7">
        <v>208500</v>
      </c>
      <c r="D93" s="10">
        <v>205000</v>
      </c>
      <c r="E93" s="7">
        <v>16500</v>
      </c>
      <c r="F93" s="23"/>
      <c r="G93" s="23"/>
      <c r="H93" s="30"/>
      <c r="I93" s="40"/>
    </row>
    <row r="94" spans="1:10" s="31" customFormat="1" ht="51" hidden="1" customHeight="1" x14ac:dyDescent="0.25">
      <c r="A94" s="6" t="s">
        <v>182</v>
      </c>
      <c r="B94" s="32" t="s">
        <v>181</v>
      </c>
      <c r="C94" s="7">
        <v>0</v>
      </c>
      <c r="D94" s="15"/>
      <c r="E94" s="7"/>
      <c r="F94" s="23"/>
      <c r="G94" s="23"/>
      <c r="H94" s="30"/>
      <c r="I94" s="40"/>
    </row>
    <row r="95" spans="1:10" s="31" customFormat="1" ht="18" hidden="1" customHeight="1" x14ac:dyDescent="0.25">
      <c r="A95" s="6" t="s">
        <v>52</v>
      </c>
      <c r="B95" s="32" t="s">
        <v>143</v>
      </c>
      <c r="C95" s="52">
        <f>C96</f>
        <v>0</v>
      </c>
      <c r="D95" s="52">
        <f t="shared" ref="D95:E95" si="34">D96</f>
        <v>0</v>
      </c>
      <c r="E95" s="52">
        <f t="shared" si="34"/>
        <v>0</v>
      </c>
      <c r="F95" s="23"/>
      <c r="G95" s="23"/>
      <c r="H95" s="30"/>
      <c r="I95" s="40" t="s">
        <v>0</v>
      </c>
    </row>
    <row r="96" spans="1:10" s="31" customFormat="1" ht="64.900000000000006" hidden="1" customHeight="1" x14ac:dyDescent="0.25">
      <c r="A96" s="6" t="s">
        <v>53</v>
      </c>
      <c r="B96" s="32" t="s">
        <v>144</v>
      </c>
      <c r="C96" s="7"/>
      <c r="D96" s="15"/>
      <c r="E96" s="7"/>
      <c r="F96" s="23"/>
      <c r="G96" s="23"/>
      <c r="H96" s="30"/>
      <c r="I96" s="40"/>
    </row>
    <row r="97" spans="1:9" s="31" customFormat="1" ht="24" customHeight="1" x14ac:dyDescent="0.25">
      <c r="A97" s="6" t="s">
        <v>52</v>
      </c>
      <c r="B97" s="32" t="s">
        <v>143</v>
      </c>
      <c r="C97" s="7"/>
      <c r="D97" s="15">
        <f>D98</f>
        <v>0</v>
      </c>
      <c r="E97" s="15">
        <f>E98</f>
        <v>312100</v>
      </c>
      <c r="F97" s="23"/>
      <c r="G97" s="23"/>
      <c r="H97" s="30"/>
      <c r="I97" s="40"/>
    </row>
    <row r="98" spans="1:9" s="31" customFormat="1" ht="49.9" customHeight="1" x14ac:dyDescent="0.25">
      <c r="A98" s="6" t="s">
        <v>314</v>
      </c>
      <c r="B98" s="32" t="s">
        <v>315</v>
      </c>
      <c r="C98" s="7"/>
      <c r="D98" s="15"/>
      <c r="E98" s="7">
        <v>312100</v>
      </c>
      <c r="F98" s="23"/>
      <c r="G98" s="23"/>
      <c r="H98" s="30"/>
      <c r="I98" s="40"/>
    </row>
    <row r="99" spans="1:9" s="31" customFormat="1" ht="82.5" customHeight="1" x14ac:dyDescent="0.25">
      <c r="A99" s="9" t="s">
        <v>54</v>
      </c>
      <c r="B99" s="32" t="s">
        <v>185</v>
      </c>
      <c r="C99" s="51">
        <v>20000</v>
      </c>
      <c r="D99" s="51">
        <f t="shared" ref="D99:E99" si="35">D100+D101</f>
        <v>50000</v>
      </c>
      <c r="E99" s="51">
        <f t="shared" si="35"/>
        <v>20000</v>
      </c>
      <c r="F99" s="23">
        <f t="shared" si="32"/>
        <v>40</v>
      </c>
      <c r="G99" s="23">
        <f t="shared" si="33"/>
        <v>100</v>
      </c>
      <c r="H99" s="30"/>
      <c r="I99" s="40"/>
    </row>
    <row r="100" spans="1:9" s="31" customFormat="1" ht="33.6" customHeight="1" x14ac:dyDescent="0.25">
      <c r="A100" s="9" t="s">
        <v>166</v>
      </c>
      <c r="B100" s="32" t="s">
        <v>165</v>
      </c>
      <c r="C100" s="8"/>
      <c r="D100" s="8"/>
      <c r="E100" s="8">
        <v>10000</v>
      </c>
      <c r="F100" s="23"/>
      <c r="G100" s="23"/>
      <c r="H100" s="30"/>
      <c r="I100" s="40"/>
    </row>
    <row r="101" spans="1:9" s="31" customFormat="1" ht="18" customHeight="1" x14ac:dyDescent="0.25">
      <c r="A101" s="6" t="s">
        <v>55</v>
      </c>
      <c r="B101" s="32" t="s">
        <v>145</v>
      </c>
      <c r="C101" s="7">
        <v>20000</v>
      </c>
      <c r="D101" s="8">
        <v>50000</v>
      </c>
      <c r="E101" s="7">
        <v>10000</v>
      </c>
      <c r="F101" s="23">
        <f t="shared" si="32"/>
        <v>20</v>
      </c>
      <c r="G101" s="23"/>
      <c r="H101" s="30"/>
      <c r="I101" s="40"/>
    </row>
    <row r="102" spans="1:9" s="31" customFormat="1" ht="49.5" customHeight="1" x14ac:dyDescent="0.25">
      <c r="A102" s="6" t="s">
        <v>56</v>
      </c>
      <c r="B102" s="32" t="s">
        <v>146</v>
      </c>
      <c r="C102" s="7">
        <v>141420.04</v>
      </c>
      <c r="D102" s="8">
        <v>190000</v>
      </c>
      <c r="E102" s="7">
        <v>213816.03</v>
      </c>
      <c r="F102" s="23">
        <f t="shared" si="32"/>
        <v>112.53475263157895</v>
      </c>
      <c r="G102" s="23">
        <f t="shared" si="33"/>
        <v>151.19217191566344</v>
      </c>
      <c r="H102" s="30"/>
      <c r="I102" s="40"/>
    </row>
    <row r="103" spans="1:9" s="31" customFormat="1" ht="36" customHeight="1" x14ac:dyDescent="0.25">
      <c r="A103" s="6" t="s">
        <v>168</v>
      </c>
      <c r="B103" s="32" t="s">
        <v>186</v>
      </c>
      <c r="C103" s="51">
        <f>C104</f>
        <v>0</v>
      </c>
      <c r="D103" s="51">
        <f t="shared" ref="D103:E103" si="36">D104</f>
        <v>170000</v>
      </c>
      <c r="E103" s="51">
        <f t="shared" si="36"/>
        <v>75000</v>
      </c>
      <c r="F103" s="23"/>
      <c r="G103" s="23"/>
      <c r="H103" s="30"/>
      <c r="I103" s="40"/>
    </row>
    <row r="104" spans="1:9" s="31" customFormat="1" ht="35.25" customHeight="1" x14ac:dyDescent="0.25">
      <c r="A104" s="6" t="s">
        <v>170</v>
      </c>
      <c r="B104" s="32" t="s">
        <v>169</v>
      </c>
      <c r="C104" s="7"/>
      <c r="D104" s="8">
        <v>170000</v>
      </c>
      <c r="E104" s="7">
        <v>75000</v>
      </c>
      <c r="F104" s="23"/>
      <c r="G104" s="23"/>
      <c r="H104" s="30"/>
      <c r="I104" s="40"/>
    </row>
    <row r="105" spans="1:9" s="31" customFormat="1" ht="36.75" customHeight="1" x14ac:dyDescent="0.25">
      <c r="A105" s="6" t="s">
        <v>306</v>
      </c>
      <c r="B105" s="32" t="s">
        <v>305</v>
      </c>
      <c r="C105" s="7">
        <v>161800</v>
      </c>
      <c r="D105" s="8"/>
      <c r="E105" s="7">
        <v>0</v>
      </c>
      <c r="F105" s="23"/>
      <c r="G105" s="23"/>
      <c r="H105" s="30"/>
      <c r="I105" s="40"/>
    </row>
    <row r="106" spans="1:9" s="31" customFormat="1" ht="53.25" customHeight="1" x14ac:dyDescent="0.25">
      <c r="A106" s="49" t="s">
        <v>227</v>
      </c>
      <c r="B106" s="32" t="s">
        <v>228</v>
      </c>
      <c r="C106" s="52">
        <f>C107+C108</f>
        <v>0</v>
      </c>
      <c r="D106" s="52">
        <f t="shared" ref="D106:E106" si="37">D107+D108</f>
        <v>117672.47</v>
      </c>
      <c r="E106" s="52">
        <f t="shared" si="37"/>
        <v>120672.47</v>
      </c>
      <c r="F106" s="23"/>
      <c r="G106" s="23"/>
      <c r="H106" s="30"/>
      <c r="I106" s="40"/>
    </row>
    <row r="107" spans="1:9" s="31" customFormat="1" ht="52.9" customHeight="1" x14ac:dyDescent="0.25">
      <c r="A107" s="6" t="s">
        <v>172</v>
      </c>
      <c r="B107" s="32" t="s">
        <v>171</v>
      </c>
      <c r="C107" s="7"/>
      <c r="D107" s="8">
        <v>0</v>
      </c>
      <c r="E107" s="7">
        <v>3000</v>
      </c>
      <c r="F107" s="23" t="e">
        <f t="shared" si="32"/>
        <v>#DIV/0!</v>
      </c>
      <c r="G107" s="23"/>
      <c r="H107" s="30"/>
      <c r="I107" s="40"/>
    </row>
    <row r="108" spans="1:9" s="31" customFormat="1" ht="69" customHeight="1" x14ac:dyDescent="0.25">
      <c r="A108" s="49" t="s">
        <v>225</v>
      </c>
      <c r="B108" s="59" t="s">
        <v>226</v>
      </c>
      <c r="C108" s="7"/>
      <c r="D108" s="8">
        <v>117672.47</v>
      </c>
      <c r="E108" s="7">
        <v>117672.47</v>
      </c>
      <c r="F108" s="23"/>
      <c r="G108" s="23"/>
      <c r="H108" s="30"/>
      <c r="I108" s="40"/>
    </row>
    <row r="109" spans="1:9" s="31" customFormat="1" ht="32.25" hidden="1" customHeight="1" x14ac:dyDescent="0.25">
      <c r="A109" s="6" t="s">
        <v>208</v>
      </c>
      <c r="B109" s="32" t="s">
        <v>209</v>
      </c>
      <c r="C109" s="7"/>
      <c r="D109" s="8"/>
      <c r="E109" s="7"/>
      <c r="F109" s="23"/>
      <c r="G109" s="23"/>
      <c r="H109" s="30"/>
      <c r="I109" s="40"/>
    </row>
    <row r="110" spans="1:9" s="31" customFormat="1" ht="48" customHeight="1" x14ac:dyDescent="0.25">
      <c r="A110" s="6" t="s">
        <v>57</v>
      </c>
      <c r="B110" s="32" t="s">
        <v>167</v>
      </c>
      <c r="C110" s="7">
        <v>212237.79</v>
      </c>
      <c r="D110" s="10">
        <v>240000</v>
      </c>
      <c r="E110" s="7">
        <v>215452.79</v>
      </c>
      <c r="F110" s="23">
        <f t="shared" si="32"/>
        <v>89.771995833333335</v>
      </c>
      <c r="G110" s="23">
        <f t="shared" si="33"/>
        <v>101.51481034550915</v>
      </c>
      <c r="H110" s="30"/>
      <c r="I110" s="40"/>
    </row>
    <row r="111" spans="1:9" s="31" customFormat="1" ht="33" customHeight="1" x14ac:dyDescent="0.25">
      <c r="A111" s="6" t="s">
        <v>58</v>
      </c>
      <c r="B111" s="32" t="s">
        <v>147</v>
      </c>
      <c r="C111" s="52">
        <f>C112+C113</f>
        <v>1958444</v>
      </c>
      <c r="D111" s="52">
        <f t="shared" ref="D111:E111" si="38">D112+D113</f>
        <v>2130000</v>
      </c>
      <c r="E111" s="52">
        <f t="shared" si="38"/>
        <v>1007320.5</v>
      </c>
      <c r="F111" s="23">
        <f t="shared" si="32"/>
        <v>47.292042253521124</v>
      </c>
      <c r="G111" s="23">
        <f t="shared" si="33"/>
        <v>51.434735943432642</v>
      </c>
      <c r="H111" s="30"/>
      <c r="I111" s="40"/>
    </row>
    <row r="112" spans="1:9" s="31" customFormat="1" ht="33.75" customHeight="1" x14ac:dyDescent="0.25">
      <c r="A112" s="6" t="s">
        <v>59</v>
      </c>
      <c r="B112" s="32" t="s">
        <v>229</v>
      </c>
      <c r="C112" s="15">
        <v>1954844</v>
      </c>
      <c r="D112" s="15">
        <v>2130000</v>
      </c>
      <c r="E112" s="15">
        <v>1007320.5</v>
      </c>
      <c r="F112" s="23">
        <f t="shared" si="32"/>
        <v>47.292042253521124</v>
      </c>
      <c r="G112" s="23">
        <f t="shared" si="33"/>
        <v>51.529457081997329</v>
      </c>
      <c r="H112" s="30"/>
      <c r="I112" s="40"/>
    </row>
    <row r="113" spans="1:9" s="31" customFormat="1" ht="33.75" customHeight="1" x14ac:dyDescent="0.25">
      <c r="A113" s="6" t="s">
        <v>183</v>
      </c>
      <c r="B113" s="32" t="s">
        <v>184</v>
      </c>
      <c r="C113" s="7">
        <v>3600</v>
      </c>
      <c r="D113" s="7"/>
      <c r="E113" s="7"/>
      <c r="F113" s="23" t="e">
        <f t="shared" si="32"/>
        <v>#DIV/0!</v>
      </c>
      <c r="G113" s="23">
        <f t="shared" si="33"/>
        <v>0</v>
      </c>
      <c r="H113" s="30"/>
      <c r="I113" s="40"/>
    </row>
    <row r="114" spans="1:9" s="31" customFormat="1" ht="23.25" customHeight="1" x14ac:dyDescent="0.25">
      <c r="A114" s="3" t="s">
        <v>210</v>
      </c>
      <c r="B114" s="32" t="s">
        <v>211</v>
      </c>
      <c r="C114" s="52">
        <f t="shared" ref="C114:D114" si="39">C115+C116+C117</f>
        <v>1626105.08</v>
      </c>
      <c r="D114" s="56">
        <f t="shared" si="39"/>
        <v>9221.9</v>
      </c>
      <c r="E114" s="56">
        <f>E115+E116+E117</f>
        <v>29726.99</v>
      </c>
      <c r="F114" s="23"/>
      <c r="G114" s="23">
        <f t="shared" si="33"/>
        <v>1.8281100259523204</v>
      </c>
      <c r="H114" s="30"/>
      <c r="I114" s="40"/>
    </row>
    <row r="115" spans="1:9" s="31" customFormat="1" ht="22.5" customHeight="1" x14ac:dyDescent="0.25">
      <c r="A115" s="36" t="s">
        <v>148</v>
      </c>
      <c r="B115" s="37" t="s">
        <v>214</v>
      </c>
      <c r="C115" s="7">
        <v>14479.48</v>
      </c>
      <c r="D115" s="7"/>
      <c r="E115" s="7"/>
      <c r="F115" s="23"/>
      <c r="G115" s="23">
        <f t="shared" si="33"/>
        <v>0</v>
      </c>
      <c r="H115" s="30"/>
      <c r="I115" s="40"/>
    </row>
    <row r="116" spans="1:9" s="31" customFormat="1" ht="22.5" customHeight="1" x14ac:dyDescent="0.25">
      <c r="A116" s="61" t="s">
        <v>234</v>
      </c>
      <c r="B116" s="62" t="s">
        <v>235</v>
      </c>
      <c r="C116" s="7"/>
      <c r="D116" s="7"/>
      <c r="E116" s="7">
        <v>1005.09</v>
      </c>
      <c r="F116" s="23"/>
      <c r="G116" s="23"/>
      <c r="H116" s="30"/>
      <c r="I116" s="40"/>
    </row>
    <row r="117" spans="1:9" s="31" customFormat="1" ht="22.5" customHeight="1" x14ac:dyDescent="0.25">
      <c r="A117" s="36" t="s">
        <v>212</v>
      </c>
      <c r="B117" s="37" t="s">
        <v>213</v>
      </c>
      <c r="C117" s="52">
        <f>C118+C119</f>
        <v>1611625.6</v>
      </c>
      <c r="D117" s="52">
        <f>D118+D119</f>
        <v>9221.9</v>
      </c>
      <c r="E117" s="52">
        <f>E118+E119</f>
        <v>28721.9</v>
      </c>
      <c r="F117" s="23"/>
      <c r="G117" s="23">
        <f t="shared" si="33"/>
        <v>1.7821695063667393</v>
      </c>
      <c r="H117" s="30"/>
      <c r="I117" s="40"/>
    </row>
    <row r="118" spans="1:9" s="31" customFormat="1" ht="22.5" customHeight="1" x14ac:dyDescent="0.2">
      <c r="A118" s="61" t="s">
        <v>230</v>
      </c>
      <c r="B118" s="62" t="s">
        <v>232</v>
      </c>
      <c r="C118" s="7">
        <v>179625.60000000001</v>
      </c>
      <c r="D118" s="7"/>
      <c r="E118" s="7">
        <v>6000</v>
      </c>
      <c r="F118" s="23"/>
      <c r="G118" s="23"/>
      <c r="H118" s="30"/>
      <c r="I118" s="60"/>
    </row>
    <row r="119" spans="1:9" s="31" customFormat="1" ht="22.5" customHeight="1" x14ac:dyDescent="0.25">
      <c r="A119" s="61" t="s">
        <v>231</v>
      </c>
      <c r="B119" s="62" t="s">
        <v>233</v>
      </c>
      <c r="C119" s="7">
        <v>1432000</v>
      </c>
      <c r="D119" s="7">
        <v>9221.9</v>
      </c>
      <c r="E119" s="7">
        <v>22721.9</v>
      </c>
      <c r="F119" s="23"/>
      <c r="G119" s="23"/>
      <c r="H119" s="30"/>
      <c r="I119" s="40"/>
    </row>
    <row r="120" spans="1:9" s="21" customFormat="1" ht="18.75" customHeight="1" x14ac:dyDescent="0.25">
      <c r="A120" s="19" t="s">
        <v>60</v>
      </c>
      <c r="B120" s="18" t="s">
        <v>149</v>
      </c>
      <c r="C120" s="91">
        <f>C121+C126+C145+C194+C201</f>
        <v>218207348.13999999</v>
      </c>
      <c r="D120" s="91">
        <f>D121+D126+D145+D194+D201</f>
        <v>591351748.85000002</v>
      </c>
      <c r="E120" s="91">
        <f>E121+E126+E145+E194+E201</f>
        <v>235586155.25</v>
      </c>
      <c r="F120" s="22">
        <f t="shared" ref="F120:F190" si="40">E120/D120*100</f>
        <v>39.838582655440469</v>
      </c>
      <c r="G120" s="22">
        <f t="shared" si="23"/>
        <v>107.96435466455965</v>
      </c>
      <c r="H120" s="20"/>
      <c r="I120" s="41"/>
    </row>
    <row r="121" spans="1:9" s="33" customFormat="1" ht="15.75" x14ac:dyDescent="0.25">
      <c r="A121" s="44" t="s">
        <v>187</v>
      </c>
      <c r="B121" s="63" t="s">
        <v>236</v>
      </c>
      <c r="C121" s="64">
        <f t="shared" ref="C121" si="41">SUM(C122:C123)</f>
        <v>67494300</v>
      </c>
      <c r="D121" s="64">
        <f>SUM(D122:D124)</f>
        <v>138764900</v>
      </c>
      <c r="E121" s="64">
        <f>SUM(E122:E124)</f>
        <v>69082447</v>
      </c>
      <c r="F121" s="23">
        <f t="shared" si="40"/>
        <v>49.783804838255207</v>
      </c>
      <c r="G121" s="23">
        <f t="shared" si="23"/>
        <v>102.35300906891396</v>
      </c>
    </row>
    <row r="122" spans="1:9" s="33" customFormat="1" ht="30" x14ac:dyDescent="0.25">
      <c r="A122" s="46" t="s">
        <v>237</v>
      </c>
      <c r="B122" s="65" t="s">
        <v>238</v>
      </c>
      <c r="C122" s="83">
        <v>57136000</v>
      </c>
      <c r="D122" s="66">
        <v>114166000</v>
      </c>
      <c r="E122" s="84">
        <v>57082999</v>
      </c>
      <c r="F122" s="23">
        <f t="shared" si="40"/>
        <v>49.999999124082478</v>
      </c>
      <c r="G122" s="23">
        <f t="shared" si="23"/>
        <v>99.907237118454219</v>
      </c>
    </row>
    <row r="123" spans="1:9" s="33" customFormat="1" ht="30" x14ac:dyDescent="0.25">
      <c r="A123" s="46" t="s">
        <v>188</v>
      </c>
      <c r="B123" s="65" t="s">
        <v>239</v>
      </c>
      <c r="C123" s="83">
        <v>10358300</v>
      </c>
      <c r="D123" s="66">
        <v>23998900</v>
      </c>
      <c r="E123" s="84">
        <v>11999448</v>
      </c>
      <c r="F123" s="67">
        <f t="shared" si="40"/>
        <v>49.999991666284707</v>
      </c>
      <c r="G123" s="67">
        <f t="shared" si="23"/>
        <v>115.84379676201692</v>
      </c>
    </row>
    <row r="124" spans="1:9" s="33" customFormat="1" ht="15.75" x14ac:dyDescent="0.25">
      <c r="A124" s="54" t="s">
        <v>299</v>
      </c>
      <c r="B124" s="78" t="s">
        <v>297</v>
      </c>
      <c r="C124" s="85">
        <v>0</v>
      </c>
      <c r="D124" s="85">
        <f>D125</f>
        <v>600000</v>
      </c>
      <c r="E124" s="85">
        <f>E125</f>
        <v>0</v>
      </c>
      <c r="F124" s="67"/>
      <c r="G124" s="67"/>
    </row>
    <row r="125" spans="1:9" s="33" customFormat="1" ht="15.75" x14ac:dyDescent="0.25">
      <c r="A125" s="54" t="s">
        <v>300</v>
      </c>
      <c r="B125" s="78" t="s">
        <v>298</v>
      </c>
      <c r="C125" s="85">
        <v>0</v>
      </c>
      <c r="D125" s="85">
        <v>600000</v>
      </c>
      <c r="E125" s="85">
        <v>0</v>
      </c>
      <c r="F125" s="67"/>
      <c r="G125" s="67"/>
    </row>
    <row r="126" spans="1:9" s="33" customFormat="1" ht="15.75" x14ac:dyDescent="0.25">
      <c r="A126" s="45" t="s">
        <v>189</v>
      </c>
      <c r="B126" s="63" t="s">
        <v>240</v>
      </c>
      <c r="C126" s="64">
        <v>1859774.54</v>
      </c>
      <c r="D126" s="68">
        <f>D138+D127+D131+D132+D128+D129+D133+D134+D135+D130+D136+D137</f>
        <v>133022452.80000001</v>
      </c>
      <c r="E126" s="68">
        <f>E138+E127+E131+E132+E128+E129+E133+E134+E135+E130+E136+E137</f>
        <v>10456339.66</v>
      </c>
      <c r="F126" s="67">
        <f t="shared" si="40"/>
        <v>7.8605825106241003</v>
      </c>
      <c r="G126" s="67"/>
    </row>
    <row r="127" spans="1:9" s="33" customFormat="1" ht="45" x14ac:dyDescent="0.25">
      <c r="A127" s="48" t="s">
        <v>241</v>
      </c>
      <c r="B127" s="65" t="s">
        <v>242</v>
      </c>
      <c r="C127" s="86">
        <v>0</v>
      </c>
      <c r="D127" s="66">
        <v>1775797</v>
      </c>
      <c r="E127" s="64">
        <v>0</v>
      </c>
      <c r="F127" s="67">
        <f t="shared" si="40"/>
        <v>0</v>
      </c>
      <c r="G127" s="67"/>
    </row>
    <row r="128" spans="1:9" s="33" customFormat="1" ht="45" x14ac:dyDescent="0.25">
      <c r="A128" s="48" t="s">
        <v>243</v>
      </c>
      <c r="B128" s="65" t="s">
        <v>242</v>
      </c>
      <c r="C128" s="86">
        <v>0</v>
      </c>
      <c r="D128" s="66">
        <v>3625000</v>
      </c>
      <c r="E128" s="69">
        <v>0</v>
      </c>
      <c r="F128" s="67">
        <f t="shared" si="40"/>
        <v>0</v>
      </c>
      <c r="G128" s="67"/>
    </row>
    <row r="129" spans="1:7" s="33" customFormat="1" ht="45" x14ac:dyDescent="0.25">
      <c r="A129" s="48" t="s">
        <v>244</v>
      </c>
      <c r="B129" s="65" t="s">
        <v>242</v>
      </c>
      <c r="C129" s="86">
        <v>0</v>
      </c>
      <c r="D129" s="66">
        <v>3625000</v>
      </c>
      <c r="E129" s="69">
        <v>0</v>
      </c>
      <c r="F129" s="67">
        <f t="shared" si="40"/>
        <v>0</v>
      </c>
      <c r="G129" s="67"/>
    </row>
    <row r="130" spans="1:7" s="33" customFormat="1" ht="31.5" x14ac:dyDescent="0.25">
      <c r="A130" s="54" t="s">
        <v>292</v>
      </c>
      <c r="B130" s="78" t="s">
        <v>291</v>
      </c>
      <c r="C130" s="86">
        <v>0</v>
      </c>
      <c r="D130" s="66">
        <v>70000000</v>
      </c>
      <c r="E130" s="69">
        <v>0</v>
      </c>
      <c r="F130" s="67"/>
      <c r="G130" s="67"/>
    </row>
    <row r="131" spans="1:7" s="33" customFormat="1" ht="60" x14ac:dyDescent="0.25">
      <c r="A131" s="48" t="s">
        <v>245</v>
      </c>
      <c r="B131" s="65" t="s">
        <v>246</v>
      </c>
      <c r="C131" s="86">
        <v>0</v>
      </c>
      <c r="D131" s="66">
        <v>33425305.949999999</v>
      </c>
      <c r="E131" s="66">
        <v>4957031.18</v>
      </c>
      <c r="F131" s="67">
        <f t="shared" si="40"/>
        <v>14.830174441529682</v>
      </c>
      <c r="G131" s="67"/>
    </row>
    <row r="132" spans="1:7" s="33" customFormat="1" ht="60" x14ac:dyDescent="0.25">
      <c r="A132" s="48" t="s">
        <v>247</v>
      </c>
      <c r="B132" s="65" t="s">
        <v>248</v>
      </c>
      <c r="C132" s="86">
        <v>0</v>
      </c>
      <c r="D132" s="66">
        <v>1600000</v>
      </c>
      <c r="E132" s="66">
        <v>1600000</v>
      </c>
      <c r="F132" s="67">
        <f t="shared" si="40"/>
        <v>100</v>
      </c>
      <c r="G132" s="67"/>
    </row>
    <row r="133" spans="1:7" s="33" customFormat="1" ht="45" x14ac:dyDescent="0.25">
      <c r="A133" s="48" t="s">
        <v>249</v>
      </c>
      <c r="B133" s="65" t="s">
        <v>250</v>
      </c>
      <c r="C133" s="86">
        <v>0</v>
      </c>
      <c r="D133" s="66">
        <v>1596270.72</v>
      </c>
      <c r="E133" s="66">
        <v>1048854.72</v>
      </c>
      <c r="F133" s="67">
        <f t="shared" si="40"/>
        <v>65.706568870723885</v>
      </c>
      <c r="G133" s="67"/>
    </row>
    <row r="134" spans="1:7" s="33" customFormat="1" ht="45" x14ac:dyDescent="0.25">
      <c r="A134" s="48" t="s">
        <v>251</v>
      </c>
      <c r="B134" s="65" t="s">
        <v>252</v>
      </c>
      <c r="C134" s="86">
        <v>0</v>
      </c>
      <c r="D134" s="66">
        <v>409674</v>
      </c>
      <c r="E134" s="66">
        <v>409674</v>
      </c>
      <c r="F134" s="67">
        <f t="shared" si="40"/>
        <v>100</v>
      </c>
      <c r="G134" s="67"/>
    </row>
    <row r="135" spans="1:7" s="33" customFormat="1" ht="45" x14ac:dyDescent="0.25">
      <c r="A135" s="48" t="s">
        <v>253</v>
      </c>
      <c r="B135" s="65" t="s">
        <v>252</v>
      </c>
      <c r="C135" s="86">
        <v>0</v>
      </c>
      <c r="D135" s="66">
        <v>100000</v>
      </c>
      <c r="E135" s="66">
        <v>100000</v>
      </c>
      <c r="F135" s="67">
        <f t="shared" si="40"/>
        <v>100</v>
      </c>
      <c r="G135" s="67"/>
    </row>
    <row r="136" spans="1:7" s="33" customFormat="1" ht="31.5" x14ac:dyDescent="0.25">
      <c r="A136" s="54" t="s">
        <v>295</v>
      </c>
      <c r="B136" s="78" t="s">
        <v>293</v>
      </c>
      <c r="C136" s="85">
        <v>0</v>
      </c>
      <c r="D136" s="85">
        <v>6737814.7599999998</v>
      </c>
      <c r="E136" s="85">
        <v>0</v>
      </c>
      <c r="F136" s="67"/>
      <c r="G136" s="67"/>
    </row>
    <row r="137" spans="1:7" s="33" customFormat="1" ht="31.5" x14ac:dyDescent="0.25">
      <c r="A137" s="54" t="s">
        <v>296</v>
      </c>
      <c r="B137" s="78" t="s">
        <v>294</v>
      </c>
      <c r="C137" s="85">
        <v>0</v>
      </c>
      <c r="D137" s="85">
        <v>452093.51</v>
      </c>
      <c r="E137" s="85">
        <v>0</v>
      </c>
      <c r="F137" s="67"/>
      <c r="G137" s="67"/>
    </row>
    <row r="138" spans="1:7" s="33" customFormat="1" ht="15.75" x14ac:dyDescent="0.25">
      <c r="A138" s="45" t="s">
        <v>190</v>
      </c>
      <c r="B138" s="63" t="s">
        <v>254</v>
      </c>
      <c r="C138" s="64">
        <v>731999</v>
      </c>
      <c r="D138" s="68">
        <f>D139+D140+D141+D142+D143+D144</f>
        <v>9675496.8599999994</v>
      </c>
      <c r="E138" s="68">
        <f>E139+E140+E141+E142+E143+E144</f>
        <v>2340779.7599999998</v>
      </c>
      <c r="F138" s="67">
        <f t="shared" si="40"/>
        <v>24.19286362106266</v>
      </c>
      <c r="G138" s="67"/>
    </row>
    <row r="139" spans="1:7" s="33" customFormat="1" ht="45" x14ac:dyDescent="0.25">
      <c r="A139" s="48" t="s">
        <v>205</v>
      </c>
      <c r="B139" s="65" t="s">
        <v>255</v>
      </c>
      <c r="C139" s="15">
        <v>0</v>
      </c>
      <c r="D139" s="66">
        <v>748800</v>
      </c>
      <c r="E139" s="84">
        <v>411360.58</v>
      </c>
      <c r="F139" s="67">
        <f t="shared" si="40"/>
        <v>54.935974893162395</v>
      </c>
      <c r="G139" s="67"/>
    </row>
    <row r="140" spans="1:7" s="33" customFormat="1" ht="60" x14ac:dyDescent="0.25">
      <c r="A140" s="70" t="s">
        <v>256</v>
      </c>
      <c r="B140" s="65" t="s">
        <v>257</v>
      </c>
      <c r="C140" s="15">
        <v>0</v>
      </c>
      <c r="D140" s="66">
        <v>2450000</v>
      </c>
      <c r="E140" s="84">
        <v>100000</v>
      </c>
      <c r="F140" s="67">
        <f t="shared" si="40"/>
        <v>4.0816326530612246</v>
      </c>
      <c r="G140" s="67"/>
    </row>
    <row r="141" spans="1:7" s="33" customFormat="1" ht="45" x14ac:dyDescent="0.25">
      <c r="A141" s="70" t="s">
        <v>258</v>
      </c>
      <c r="B141" s="65" t="s">
        <v>257</v>
      </c>
      <c r="C141" s="15">
        <v>0</v>
      </c>
      <c r="D141" s="66">
        <v>5086353.16</v>
      </c>
      <c r="E141" s="84">
        <v>1525621.18</v>
      </c>
      <c r="F141" s="67">
        <f t="shared" si="40"/>
        <v>29.994401332525637</v>
      </c>
      <c r="G141" s="67"/>
    </row>
    <row r="142" spans="1:7" s="33" customFormat="1" ht="45" x14ac:dyDescent="0.25">
      <c r="A142" s="70" t="s">
        <v>259</v>
      </c>
      <c r="B142" s="65" t="s">
        <v>257</v>
      </c>
      <c r="C142" s="15">
        <v>0</v>
      </c>
      <c r="D142" s="66">
        <v>303798</v>
      </c>
      <c r="E142" s="84">
        <v>303798</v>
      </c>
      <c r="F142" s="67">
        <f t="shared" si="40"/>
        <v>100</v>
      </c>
      <c r="G142" s="67"/>
    </row>
    <row r="143" spans="1:7" s="33" customFormat="1" ht="15.75" x14ac:dyDescent="0.25">
      <c r="A143" s="54" t="s">
        <v>301</v>
      </c>
      <c r="B143" s="78" t="s">
        <v>289</v>
      </c>
      <c r="C143" s="15">
        <v>0</v>
      </c>
      <c r="D143" s="66">
        <v>925457.7</v>
      </c>
      <c r="E143" s="84"/>
      <c r="F143" s="67"/>
      <c r="G143" s="67"/>
    </row>
    <row r="144" spans="1:7" s="33" customFormat="1" ht="15.75" x14ac:dyDescent="0.25">
      <c r="A144" s="54" t="s">
        <v>302</v>
      </c>
      <c r="B144" s="78" t="s">
        <v>290</v>
      </c>
      <c r="C144" s="15">
        <v>0</v>
      </c>
      <c r="D144" s="66">
        <v>161088</v>
      </c>
      <c r="E144" s="84"/>
      <c r="F144" s="67"/>
      <c r="G144" s="67"/>
    </row>
    <row r="145" spans="1:7" s="33" customFormat="1" ht="15.75" x14ac:dyDescent="0.25">
      <c r="A145" s="44" t="s">
        <v>191</v>
      </c>
      <c r="B145" s="63" t="s">
        <v>260</v>
      </c>
      <c r="C145" s="64">
        <v>148803273.59999999</v>
      </c>
      <c r="D145" s="64">
        <f>D146+D151+D156+D157+D162+D165+D170+D176+D179+D182+D185+D186+D187+D189+D190</f>
        <v>319548168.15000004</v>
      </c>
      <c r="E145" s="64">
        <f>E146+E151+E156+E157+E162+E165+E170+E176+E179+E182+E185+E186+E187+E189+E190</f>
        <v>156047368.59</v>
      </c>
      <c r="F145" s="67">
        <f t="shared" si="40"/>
        <v>48.833754702279926</v>
      </c>
      <c r="G145" s="67">
        <f t="shared" ref="G145" si="42">E145/C145*100</f>
        <v>104.86823630605934</v>
      </c>
    </row>
    <row r="146" spans="1:7" s="33" customFormat="1" x14ac:dyDescent="0.25">
      <c r="A146" s="95" t="s">
        <v>192</v>
      </c>
      <c r="B146" s="98" t="s">
        <v>261</v>
      </c>
      <c r="C146" s="100"/>
      <c r="D146" s="103">
        <v>183171956</v>
      </c>
      <c r="E146" s="106">
        <v>94851988</v>
      </c>
      <c r="F146" s="92">
        <f t="shared" si="40"/>
        <v>51.783029493881692</v>
      </c>
      <c r="G146" s="92"/>
    </row>
    <row r="147" spans="1:7" s="33" customFormat="1" x14ac:dyDescent="0.25">
      <c r="A147" s="96"/>
      <c r="B147" s="99"/>
      <c r="C147" s="101"/>
      <c r="D147" s="104"/>
      <c r="E147" s="107"/>
      <c r="F147" s="93"/>
      <c r="G147" s="93"/>
    </row>
    <row r="148" spans="1:7" s="33" customFormat="1" x14ac:dyDescent="0.25">
      <c r="A148" s="96"/>
      <c r="B148" s="99"/>
      <c r="C148" s="101"/>
      <c r="D148" s="104"/>
      <c r="E148" s="107"/>
      <c r="F148" s="93"/>
      <c r="G148" s="93"/>
    </row>
    <row r="149" spans="1:7" s="33" customFormat="1" x14ac:dyDescent="0.25">
      <c r="A149" s="96"/>
      <c r="B149" s="99"/>
      <c r="C149" s="101"/>
      <c r="D149" s="104"/>
      <c r="E149" s="107"/>
      <c r="F149" s="93"/>
      <c r="G149" s="93"/>
    </row>
    <row r="150" spans="1:7" s="33" customFormat="1" x14ac:dyDescent="0.25">
      <c r="A150" s="97"/>
      <c r="B150" s="99"/>
      <c r="C150" s="102"/>
      <c r="D150" s="105"/>
      <c r="E150" s="108"/>
      <c r="F150" s="94"/>
      <c r="G150" s="94"/>
    </row>
    <row r="151" spans="1:7" s="33" customFormat="1" x14ac:dyDescent="0.25">
      <c r="A151" s="123" t="s">
        <v>262</v>
      </c>
      <c r="B151" s="98" t="s">
        <v>261</v>
      </c>
      <c r="C151" s="100"/>
      <c r="D151" s="103">
        <v>5852400</v>
      </c>
      <c r="E151" s="106">
        <v>2926200</v>
      </c>
      <c r="F151" s="92">
        <f t="shared" si="40"/>
        <v>50</v>
      </c>
      <c r="G151" s="92"/>
    </row>
    <row r="152" spans="1:7" s="33" customFormat="1" x14ac:dyDescent="0.25">
      <c r="A152" s="124"/>
      <c r="B152" s="99"/>
      <c r="C152" s="101"/>
      <c r="D152" s="104"/>
      <c r="E152" s="107"/>
      <c r="F152" s="93"/>
      <c r="G152" s="93"/>
    </row>
    <row r="153" spans="1:7" s="33" customFormat="1" x14ac:dyDescent="0.25">
      <c r="A153" s="124"/>
      <c r="B153" s="99"/>
      <c r="C153" s="101"/>
      <c r="D153" s="104"/>
      <c r="E153" s="107"/>
      <c r="F153" s="93"/>
      <c r="G153" s="93"/>
    </row>
    <row r="154" spans="1:7" s="33" customFormat="1" x14ac:dyDescent="0.25">
      <c r="A154" s="124"/>
      <c r="B154" s="99"/>
      <c r="C154" s="101"/>
      <c r="D154" s="104"/>
      <c r="E154" s="107"/>
      <c r="F154" s="93"/>
      <c r="G154" s="93"/>
    </row>
    <row r="155" spans="1:7" s="33" customFormat="1" x14ac:dyDescent="0.25">
      <c r="A155" s="125"/>
      <c r="B155" s="99"/>
      <c r="C155" s="102"/>
      <c r="D155" s="105"/>
      <c r="E155" s="108"/>
      <c r="F155" s="94"/>
      <c r="G155" s="94"/>
    </row>
    <row r="156" spans="1:7" s="33" customFormat="1" ht="90" x14ac:dyDescent="0.25">
      <c r="A156" s="46" t="s">
        <v>206</v>
      </c>
      <c r="B156" s="65" t="s">
        <v>261</v>
      </c>
      <c r="C156" s="87"/>
      <c r="D156" s="69">
        <v>1141803</v>
      </c>
      <c r="E156" s="88">
        <v>434290.66</v>
      </c>
      <c r="F156" s="67">
        <f t="shared" si="40"/>
        <v>38.035515758848064</v>
      </c>
      <c r="G156" s="67"/>
    </row>
    <row r="157" spans="1:7" s="33" customFormat="1" x14ac:dyDescent="0.25">
      <c r="A157" s="109" t="s">
        <v>263</v>
      </c>
      <c r="B157" s="98" t="s">
        <v>261</v>
      </c>
      <c r="C157" s="112"/>
      <c r="D157" s="103">
        <v>29215600</v>
      </c>
      <c r="E157" s="106">
        <v>12625654.34</v>
      </c>
      <c r="F157" s="92">
        <f t="shared" si="40"/>
        <v>43.215454551677865</v>
      </c>
      <c r="G157" s="92"/>
    </row>
    <row r="158" spans="1:7" s="33" customFormat="1" x14ac:dyDescent="0.25">
      <c r="A158" s="110"/>
      <c r="B158" s="99"/>
      <c r="C158" s="112"/>
      <c r="D158" s="104"/>
      <c r="E158" s="107"/>
      <c r="F158" s="93"/>
      <c r="G158" s="93"/>
    </row>
    <row r="159" spans="1:7" s="33" customFormat="1" x14ac:dyDescent="0.25">
      <c r="A159" s="110"/>
      <c r="B159" s="99"/>
      <c r="C159" s="112"/>
      <c r="D159" s="104"/>
      <c r="E159" s="107"/>
      <c r="F159" s="93"/>
      <c r="G159" s="93"/>
    </row>
    <row r="160" spans="1:7" s="33" customFormat="1" x14ac:dyDescent="0.25">
      <c r="A160" s="110"/>
      <c r="B160" s="99"/>
      <c r="C160" s="112"/>
      <c r="D160" s="104"/>
      <c r="E160" s="107"/>
      <c r="F160" s="93"/>
      <c r="G160" s="93"/>
    </row>
    <row r="161" spans="1:7" s="33" customFormat="1" x14ac:dyDescent="0.25">
      <c r="A161" s="111"/>
      <c r="B161" s="99"/>
      <c r="C161" s="112"/>
      <c r="D161" s="105"/>
      <c r="E161" s="108"/>
      <c r="F161" s="94"/>
      <c r="G161" s="94"/>
    </row>
    <row r="162" spans="1:7" s="33" customFormat="1" x14ac:dyDescent="0.25">
      <c r="A162" s="109" t="s">
        <v>264</v>
      </c>
      <c r="B162" s="98" t="s">
        <v>261</v>
      </c>
      <c r="C162" s="112"/>
      <c r="D162" s="103">
        <v>88102036</v>
      </c>
      <c r="E162" s="106">
        <v>41497791.200000003</v>
      </c>
      <c r="F162" s="92">
        <f t="shared" si="40"/>
        <v>47.101966179306011</v>
      </c>
      <c r="G162" s="92"/>
    </row>
    <row r="163" spans="1:7" s="33" customFormat="1" x14ac:dyDescent="0.25">
      <c r="A163" s="110"/>
      <c r="B163" s="99"/>
      <c r="C163" s="112"/>
      <c r="D163" s="104"/>
      <c r="E163" s="107"/>
      <c r="F163" s="93"/>
      <c r="G163" s="93"/>
    </row>
    <row r="164" spans="1:7" s="33" customFormat="1" x14ac:dyDescent="0.25">
      <c r="A164" s="111"/>
      <c r="B164" s="99"/>
      <c r="C164" s="112"/>
      <c r="D164" s="105"/>
      <c r="E164" s="108"/>
      <c r="F164" s="94"/>
      <c r="G164" s="94"/>
    </row>
    <row r="165" spans="1:7" s="33" customFormat="1" x14ac:dyDescent="0.25">
      <c r="A165" s="123" t="s">
        <v>265</v>
      </c>
      <c r="B165" s="98" t="s">
        <v>261</v>
      </c>
      <c r="C165" s="112"/>
      <c r="D165" s="103">
        <v>1539000</v>
      </c>
      <c r="E165" s="106">
        <v>769500</v>
      </c>
      <c r="F165" s="92">
        <f t="shared" si="40"/>
        <v>50</v>
      </c>
      <c r="G165" s="92"/>
    </row>
    <row r="166" spans="1:7" s="33" customFormat="1" x14ac:dyDescent="0.25">
      <c r="A166" s="124"/>
      <c r="B166" s="99"/>
      <c r="C166" s="112"/>
      <c r="D166" s="104"/>
      <c r="E166" s="107"/>
      <c r="F166" s="93"/>
      <c r="G166" s="93"/>
    </row>
    <row r="167" spans="1:7" s="33" customFormat="1" x14ac:dyDescent="0.25">
      <c r="A167" s="124"/>
      <c r="B167" s="99"/>
      <c r="C167" s="112"/>
      <c r="D167" s="104"/>
      <c r="E167" s="107"/>
      <c r="F167" s="93"/>
      <c r="G167" s="93"/>
    </row>
    <row r="168" spans="1:7" s="33" customFormat="1" x14ac:dyDescent="0.25">
      <c r="A168" s="124"/>
      <c r="B168" s="99"/>
      <c r="C168" s="112"/>
      <c r="D168" s="104"/>
      <c r="E168" s="107"/>
      <c r="F168" s="93"/>
      <c r="G168" s="93"/>
    </row>
    <row r="169" spans="1:7" s="33" customFormat="1" x14ac:dyDescent="0.25">
      <c r="A169" s="125"/>
      <c r="B169" s="99"/>
      <c r="C169" s="112"/>
      <c r="D169" s="105"/>
      <c r="E169" s="108"/>
      <c r="F169" s="94"/>
      <c r="G169" s="94"/>
    </row>
    <row r="170" spans="1:7" s="33" customFormat="1" ht="15" customHeight="1" x14ac:dyDescent="0.25">
      <c r="A170" s="123" t="s">
        <v>266</v>
      </c>
      <c r="B170" s="98" t="s">
        <v>261</v>
      </c>
      <c r="C170" s="112"/>
      <c r="D170" s="103">
        <v>118800</v>
      </c>
      <c r="E170" s="106">
        <v>57600</v>
      </c>
      <c r="F170" s="92">
        <f t="shared" si="40"/>
        <v>48.484848484848484</v>
      </c>
      <c r="G170" s="92"/>
    </row>
    <row r="171" spans="1:7" s="33" customFormat="1" ht="15" customHeight="1" x14ac:dyDescent="0.25">
      <c r="A171" s="124"/>
      <c r="B171" s="99"/>
      <c r="C171" s="112"/>
      <c r="D171" s="104"/>
      <c r="E171" s="107"/>
      <c r="F171" s="93"/>
      <c r="G171" s="93"/>
    </row>
    <row r="172" spans="1:7" s="33" customFormat="1" ht="15" customHeight="1" x14ac:dyDescent="0.25">
      <c r="A172" s="124"/>
      <c r="B172" s="99"/>
      <c r="C172" s="112"/>
      <c r="D172" s="104"/>
      <c r="E172" s="107"/>
      <c r="F172" s="93"/>
      <c r="G172" s="93"/>
    </row>
    <row r="173" spans="1:7" s="33" customFormat="1" ht="15" customHeight="1" x14ac:dyDescent="0.25">
      <c r="A173" s="124"/>
      <c r="B173" s="99"/>
      <c r="C173" s="112"/>
      <c r="D173" s="104"/>
      <c r="E173" s="107"/>
      <c r="F173" s="93"/>
      <c r="G173" s="93"/>
    </row>
    <row r="174" spans="1:7" s="33" customFormat="1" ht="15" customHeight="1" x14ac:dyDescent="0.25">
      <c r="A174" s="124"/>
      <c r="B174" s="99"/>
      <c r="C174" s="112"/>
      <c r="D174" s="104"/>
      <c r="E174" s="107"/>
      <c r="F174" s="93"/>
      <c r="G174" s="93"/>
    </row>
    <row r="175" spans="1:7" s="33" customFormat="1" ht="15.75" customHeight="1" x14ac:dyDescent="0.25">
      <c r="A175" s="125"/>
      <c r="B175" s="99"/>
      <c r="C175" s="112"/>
      <c r="D175" s="105"/>
      <c r="E175" s="108"/>
      <c r="F175" s="94"/>
      <c r="G175" s="94"/>
    </row>
    <row r="176" spans="1:7" s="33" customFormat="1" x14ac:dyDescent="0.25">
      <c r="A176" s="123" t="s">
        <v>267</v>
      </c>
      <c r="B176" s="115" t="s">
        <v>261</v>
      </c>
      <c r="C176" s="112"/>
      <c r="D176" s="103">
        <v>27000</v>
      </c>
      <c r="E176" s="106">
        <v>5900</v>
      </c>
      <c r="F176" s="92">
        <f t="shared" si="40"/>
        <v>21.851851851851851</v>
      </c>
      <c r="G176" s="92"/>
    </row>
    <row r="177" spans="1:7" s="33" customFormat="1" x14ac:dyDescent="0.25">
      <c r="A177" s="124"/>
      <c r="B177" s="119"/>
      <c r="C177" s="112"/>
      <c r="D177" s="104"/>
      <c r="E177" s="107"/>
      <c r="F177" s="93"/>
      <c r="G177" s="93"/>
    </row>
    <row r="178" spans="1:7" s="33" customFormat="1" x14ac:dyDescent="0.25">
      <c r="A178" s="125"/>
      <c r="B178" s="121"/>
      <c r="C178" s="112"/>
      <c r="D178" s="105"/>
      <c r="E178" s="108"/>
      <c r="F178" s="94"/>
      <c r="G178" s="94"/>
    </row>
    <row r="179" spans="1:7" s="33" customFormat="1" x14ac:dyDescent="0.25">
      <c r="A179" s="117" t="s">
        <v>268</v>
      </c>
      <c r="B179" s="115" t="s">
        <v>261</v>
      </c>
      <c r="C179" s="112"/>
      <c r="D179" s="103">
        <v>244544</v>
      </c>
      <c r="E179" s="122">
        <v>108705.03</v>
      </c>
      <c r="F179" s="92">
        <f t="shared" si="40"/>
        <v>44.452135403035854</v>
      </c>
      <c r="G179" s="92"/>
    </row>
    <row r="180" spans="1:7" s="33" customFormat="1" x14ac:dyDescent="0.25">
      <c r="A180" s="118"/>
      <c r="B180" s="119"/>
      <c r="C180" s="112"/>
      <c r="D180" s="104"/>
      <c r="E180" s="122"/>
      <c r="F180" s="93"/>
      <c r="G180" s="93"/>
    </row>
    <row r="181" spans="1:7" s="33" customFormat="1" x14ac:dyDescent="0.25">
      <c r="A181" s="120"/>
      <c r="B181" s="121"/>
      <c r="C181" s="112"/>
      <c r="D181" s="105"/>
      <c r="E181" s="122"/>
      <c r="F181" s="94"/>
      <c r="G181" s="94"/>
    </row>
    <row r="182" spans="1:7" s="33" customFormat="1" x14ac:dyDescent="0.25">
      <c r="A182" s="117" t="s">
        <v>193</v>
      </c>
      <c r="B182" s="115" t="s">
        <v>261</v>
      </c>
      <c r="C182" s="112"/>
      <c r="D182" s="103">
        <v>26185.1</v>
      </c>
      <c r="E182" s="106">
        <v>0</v>
      </c>
      <c r="F182" s="92">
        <f t="shared" si="40"/>
        <v>0</v>
      </c>
      <c r="G182" s="92"/>
    </row>
    <row r="183" spans="1:7" s="33" customFormat="1" x14ac:dyDescent="0.25">
      <c r="A183" s="118"/>
      <c r="B183" s="119"/>
      <c r="C183" s="112"/>
      <c r="D183" s="104"/>
      <c r="E183" s="107"/>
      <c r="F183" s="93"/>
      <c r="G183" s="93"/>
    </row>
    <row r="184" spans="1:7" s="33" customFormat="1" x14ac:dyDescent="0.25">
      <c r="A184" s="118"/>
      <c r="B184" s="119"/>
      <c r="C184" s="112"/>
      <c r="D184" s="105"/>
      <c r="E184" s="108"/>
      <c r="F184" s="94"/>
      <c r="G184" s="94"/>
    </row>
    <row r="185" spans="1:7" s="33" customFormat="1" ht="75" x14ac:dyDescent="0.25">
      <c r="A185" s="71" t="s">
        <v>269</v>
      </c>
      <c r="B185" s="65" t="s">
        <v>270</v>
      </c>
      <c r="C185" s="87">
        <v>1700303</v>
      </c>
      <c r="D185" s="69">
        <v>3314304</v>
      </c>
      <c r="E185" s="88">
        <v>1734486</v>
      </c>
      <c r="F185" s="67">
        <f t="shared" si="40"/>
        <v>52.33334057467269</v>
      </c>
      <c r="G185" s="67">
        <f t="shared" ref="G185:G204" si="43">E185/C185*100</f>
        <v>102.01040638050982</v>
      </c>
    </row>
    <row r="186" spans="1:7" s="33" customFormat="1" ht="45" x14ac:dyDescent="0.25">
      <c r="A186" s="72" t="s">
        <v>271</v>
      </c>
      <c r="B186" s="73" t="s">
        <v>272</v>
      </c>
      <c r="C186" s="87"/>
      <c r="D186" s="77">
        <v>4014384</v>
      </c>
      <c r="E186" s="89">
        <v>0</v>
      </c>
      <c r="F186" s="67">
        <f t="shared" si="40"/>
        <v>0</v>
      </c>
      <c r="G186" s="67">
        <v>0</v>
      </c>
    </row>
    <row r="187" spans="1:7" s="33" customFormat="1" x14ac:dyDescent="0.25">
      <c r="A187" s="113" t="s">
        <v>273</v>
      </c>
      <c r="B187" s="115" t="s">
        <v>274</v>
      </c>
      <c r="C187" s="112">
        <v>671989</v>
      </c>
      <c r="D187" s="103">
        <v>1665406</v>
      </c>
      <c r="E187" s="106">
        <v>832703</v>
      </c>
      <c r="F187" s="92">
        <f t="shared" si="40"/>
        <v>50</v>
      </c>
      <c r="G187" s="92">
        <f t="shared" si="43"/>
        <v>123.91616529437238</v>
      </c>
    </row>
    <row r="188" spans="1:7" s="33" customFormat="1" x14ac:dyDescent="0.25">
      <c r="A188" s="114"/>
      <c r="B188" s="116"/>
      <c r="C188" s="112"/>
      <c r="D188" s="104"/>
      <c r="E188" s="107"/>
      <c r="F188" s="94"/>
      <c r="G188" s="94"/>
    </row>
    <row r="189" spans="1:7" s="33" customFormat="1" ht="45" x14ac:dyDescent="0.25">
      <c r="A189" s="47" t="s">
        <v>275</v>
      </c>
      <c r="B189" s="65" t="s">
        <v>276</v>
      </c>
      <c r="C189" s="87">
        <v>113551</v>
      </c>
      <c r="D189" s="69">
        <v>9960</v>
      </c>
      <c r="E189" s="88">
        <v>0</v>
      </c>
      <c r="F189" s="67">
        <f t="shared" si="40"/>
        <v>0</v>
      </c>
      <c r="G189" s="67">
        <f t="shared" si="43"/>
        <v>0</v>
      </c>
    </row>
    <row r="190" spans="1:7" s="33" customFormat="1" x14ac:dyDescent="0.25">
      <c r="A190" s="109" t="s">
        <v>277</v>
      </c>
      <c r="B190" s="98" t="s">
        <v>278</v>
      </c>
      <c r="C190" s="112">
        <v>296349.74</v>
      </c>
      <c r="D190" s="103">
        <v>1104790.05</v>
      </c>
      <c r="E190" s="106">
        <v>202550.36</v>
      </c>
      <c r="F190" s="92">
        <f t="shared" si="40"/>
        <v>18.333832749489371</v>
      </c>
      <c r="G190" s="92">
        <f t="shared" si="43"/>
        <v>68.348418324915684</v>
      </c>
    </row>
    <row r="191" spans="1:7" s="33" customFormat="1" x14ac:dyDescent="0.25">
      <c r="A191" s="110"/>
      <c r="B191" s="99"/>
      <c r="C191" s="112"/>
      <c r="D191" s="104"/>
      <c r="E191" s="107"/>
      <c r="F191" s="93"/>
      <c r="G191" s="93"/>
    </row>
    <row r="192" spans="1:7" s="33" customFormat="1" x14ac:dyDescent="0.25">
      <c r="A192" s="110"/>
      <c r="B192" s="99"/>
      <c r="C192" s="112"/>
      <c r="D192" s="104"/>
      <c r="E192" s="107"/>
      <c r="F192" s="93"/>
      <c r="G192" s="93"/>
    </row>
    <row r="193" spans="1:7" s="33" customFormat="1" x14ac:dyDescent="0.25">
      <c r="A193" s="111"/>
      <c r="B193" s="99"/>
      <c r="C193" s="112"/>
      <c r="D193" s="105"/>
      <c r="E193" s="108"/>
      <c r="F193" s="94"/>
      <c r="G193" s="94"/>
    </row>
    <row r="194" spans="1:7" s="33" customFormat="1" ht="15.75" hidden="1" x14ac:dyDescent="0.25">
      <c r="A194" s="44" t="s">
        <v>61</v>
      </c>
      <c r="B194" s="63" t="s">
        <v>279</v>
      </c>
      <c r="C194" s="68">
        <f t="shared" ref="C194:E194" si="44">C195</f>
        <v>0</v>
      </c>
      <c r="D194" s="64">
        <f t="shared" si="44"/>
        <v>0</v>
      </c>
      <c r="E194" s="64">
        <f t="shared" si="44"/>
        <v>0</v>
      </c>
      <c r="F194" s="67" t="e">
        <f t="shared" ref="F194:F204" si="45">E194/D194*100</f>
        <v>#DIV/0!</v>
      </c>
      <c r="G194" s="67" t="e">
        <f t="shared" si="43"/>
        <v>#DIV/0!</v>
      </c>
    </row>
    <row r="195" spans="1:7" s="33" customFormat="1" ht="45" hidden="1" x14ac:dyDescent="0.25">
      <c r="A195" s="46" t="s">
        <v>194</v>
      </c>
      <c r="B195" s="65" t="s">
        <v>280</v>
      </c>
      <c r="C195" s="87"/>
      <c r="D195" s="69"/>
      <c r="E195" s="69">
        <v>0</v>
      </c>
      <c r="F195" s="67" t="e">
        <f t="shared" si="45"/>
        <v>#DIV/0!</v>
      </c>
      <c r="G195" s="67" t="e">
        <f t="shared" si="43"/>
        <v>#DIV/0!</v>
      </c>
    </row>
    <row r="196" spans="1:7" s="33" customFormat="1" ht="75" hidden="1" x14ac:dyDescent="0.25">
      <c r="A196" s="74" t="s">
        <v>281</v>
      </c>
      <c r="B196" s="65" t="s">
        <v>282</v>
      </c>
      <c r="C196" s="87">
        <v>0</v>
      </c>
      <c r="D196" s="69">
        <v>0</v>
      </c>
      <c r="E196" s="69">
        <v>0</v>
      </c>
      <c r="F196" s="67"/>
      <c r="G196" s="67"/>
    </row>
    <row r="197" spans="1:7" s="33" customFormat="1" ht="75" hidden="1" x14ac:dyDescent="0.25">
      <c r="A197" s="74" t="s">
        <v>195</v>
      </c>
      <c r="B197" s="65" t="s">
        <v>282</v>
      </c>
      <c r="C197" s="87"/>
      <c r="D197" s="69"/>
      <c r="E197" s="69">
        <v>0</v>
      </c>
      <c r="F197" s="67" t="e">
        <f t="shared" si="45"/>
        <v>#DIV/0!</v>
      </c>
      <c r="G197" s="67" t="e">
        <f t="shared" si="43"/>
        <v>#DIV/0!</v>
      </c>
    </row>
    <row r="198" spans="1:7" s="33" customFormat="1" ht="75" hidden="1" x14ac:dyDescent="0.25">
      <c r="A198" s="75" t="s">
        <v>196</v>
      </c>
      <c r="B198" s="65" t="s">
        <v>282</v>
      </c>
      <c r="C198" s="87"/>
      <c r="D198" s="69"/>
      <c r="E198" s="69">
        <v>0</v>
      </c>
      <c r="F198" s="67" t="e">
        <f t="shared" si="45"/>
        <v>#DIV/0!</v>
      </c>
      <c r="G198" s="67" t="e">
        <f t="shared" si="43"/>
        <v>#DIV/0!</v>
      </c>
    </row>
    <row r="199" spans="1:7" s="33" customFormat="1" ht="30" hidden="1" x14ac:dyDescent="0.25">
      <c r="A199" s="74" t="s">
        <v>197</v>
      </c>
      <c r="B199" s="65" t="s">
        <v>280</v>
      </c>
      <c r="C199" s="87">
        <v>0</v>
      </c>
      <c r="D199" s="69"/>
      <c r="E199" s="69">
        <v>0</v>
      </c>
      <c r="F199" s="67" t="e">
        <f t="shared" si="45"/>
        <v>#DIV/0!</v>
      </c>
      <c r="G199" s="67"/>
    </row>
    <row r="200" spans="1:7" s="33" customFormat="1" ht="45" hidden="1" x14ac:dyDescent="0.25">
      <c r="A200" s="74" t="s">
        <v>283</v>
      </c>
      <c r="B200" s="65" t="s">
        <v>280</v>
      </c>
      <c r="C200" s="87">
        <v>0</v>
      </c>
      <c r="D200" s="69"/>
      <c r="E200" s="69">
        <v>0</v>
      </c>
      <c r="F200" s="67" t="e">
        <f t="shared" si="45"/>
        <v>#DIV/0!</v>
      </c>
      <c r="G200" s="67"/>
    </row>
    <row r="201" spans="1:7" s="33" customFormat="1" ht="15.75" x14ac:dyDescent="0.25">
      <c r="A201" s="80" t="s">
        <v>288</v>
      </c>
      <c r="B201" s="81" t="s">
        <v>285</v>
      </c>
      <c r="C201" s="90">
        <f>C202</f>
        <v>50000</v>
      </c>
      <c r="D201" s="90">
        <f t="shared" ref="D201" si="46">D202</f>
        <v>16227.9</v>
      </c>
      <c r="E201" s="90">
        <v>0</v>
      </c>
      <c r="F201" s="82"/>
      <c r="G201" s="82"/>
    </row>
    <row r="202" spans="1:7" s="33" customFormat="1" ht="15.75" x14ac:dyDescent="0.25">
      <c r="A202" s="79" t="s">
        <v>287</v>
      </c>
      <c r="B202" s="78" t="s">
        <v>286</v>
      </c>
      <c r="C202" s="87">
        <v>50000</v>
      </c>
      <c r="D202" s="69">
        <v>16227.9</v>
      </c>
      <c r="E202" s="69">
        <v>0</v>
      </c>
      <c r="F202" s="67">
        <v>0</v>
      </c>
      <c r="G202" s="67">
        <v>0</v>
      </c>
    </row>
    <row r="203" spans="1:7" s="33" customFormat="1" ht="45" x14ac:dyDescent="0.25">
      <c r="A203" s="46" t="s">
        <v>198</v>
      </c>
      <c r="B203" s="65" t="s">
        <v>284</v>
      </c>
      <c r="C203" s="87">
        <v>36149.69</v>
      </c>
      <c r="D203" s="69">
        <v>0</v>
      </c>
      <c r="E203" s="69">
        <v>0</v>
      </c>
      <c r="F203" s="67">
        <v>0</v>
      </c>
      <c r="G203" s="67">
        <f t="shared" si="43"/>
        <v>0</v>
      </c>
    </row>
    <row r="204" spans="1:7" s="33" customFormat="1" ht="15.75" x14ac:dyDescent="0.25">
      <c r="A204" s="76" t="s">
        <v>199</v>
      </c>
      <c r="B204" s="47"/>
      <c r="C204" s="130">
        <f>C5+C120</f>
        <v>372409912.69999993</v>
      </c>
      <c r="D204" s="130">
        <f t="shared" ref="D204:E204" si="47">D5+D120</f>
        <v>807437262.52999997</v>
      </c>
      <c r="E204" s="130">
        <f t="shared" si="47"/>
        <v>381217490.5</v>
      </c>
      <c r="F204" s="67">
        <f t="shared" si="45"/>
        <v>47.213264508688198</v>
      </c>
      <c r="G204" s="67">
        <f t="shared" si="43"/>
        <v>102.36502238518423</v>
      </c>
    </row>
    <row r="205" spans="1:7" s="33" customFormat="1" x14ac:dyDescent="0.25">
      <c r="B205" s="34"/>
      <c r="F205" s="34"/>
      <c r="G205" s="34"/>
    </row>
    <row r="206" spans="1:7" s="33" customFormat="1" x14ac:dyDescent="0.25">
      <c r="B206" s="34"/>
      <c r="F206" s="34"/>
      <c r="G206" s="34"/>
    </row>
    <row r="207" spans="1:7" s="33" customFormat="1" x14ac:dyDescent="0.25">
      <c r="B207" s="34"/>
      <c r="F207" s="34"/>
      <c r="G207" s="34"/>
    </row>
    <row r="208" spans="1:7" s="33" customFormat="1" x14ac:dyDescent="0.25">
      <c r="B208" s="34"/>
      <c r="F208" s="34"/>
      <c r="G208" s="34"/>
    </row>
    <row r="209" spans="2:7" s="33" customFormat="1" x14ac:dyDescent="0.25">
      <c r="B209" s="34"/>
      <c r="F209" s="34"/>
      <c r="G209" s="34"/>
    </row>
    <row r="210" spans="2:7" s="33" customFormat="1" x14ac:dyDescent="0.25">
      <c r="B210" s="34"/>
      <c r="F210" s="34"/>
      <c r="G210" s="34"/>
    </row>
  </sheetData>
  <mergeCells count="79">
    <mergeCell ref="F162:F164"/>
    <mergeCell ref="G162:G164"/>
    <mergeCell ref="A165:A169"/>
    <mergeCell ref="B165:B169"/>
    <mergeCell ref="C165:C169"/>
    <mergeCell ref="D165:D169"/>
    <mergeCell ref="E165:E169"/>
    <mergeCell ref="F165:F169"/>
    <mergeCell ref="G165:G169"/>
    <mergeCell ref="A162:A164"/>
    <mergeCell ref="B162:B164"/>
    <mergeCell ref="C162:C164"/>
    <mergeCell ref="D162:D164"/>
    <mergeCell ref="E162:E164"/>
    <mergeCell ref="A1:G1"/>
    <mergeCell ref="B2:G2"/>
    <mergeCell ref="A170:A175"/>
    <mergeCell ref="B170:B175"/>
    <mergeCell ref="C170:C175"/>
    <mergeCell ref="D170:D175"/>
    <mergeCell ref="E170:E175"/>
    <mergeCell ref="F146:F150"/>
    <mergeCell ref="G146:G150"/>
    <mergeCell ref="A151:A155"/>
    <mergeCell ref="B151:B155"/>
    <mergeCell ref="C151:C155"/>
    <mergeCell ref="D151:D155"/>
    <mergeCell ref="E151:E155"/>
    <mergeCell ref="F151:F155"/>
    <mergeCell ref="G151:G155"/>
    <mergeCell ref="A176:A178"/>
    <mergeCell ref="B176:B178"/>
    <mergeCell ref="C176:C178"/>
    <mergeCell ref="D176:D178"/>
    <mergeCell ref="E176:E178"/>
    <mergeCell ref="A179:A181"/>
    <mergeCell ref="B179:B181"/>
    <mergeCell ref="C179:C181"/>
    <mergeCell ref="D179:D181"/>
    <mergeCell ref="E179:E181"/>
    <mergeCell ref="A182:A184"/>
    <mergeCell ref="B182:B184"/>
    <mergeCell ref="C182:C184"/>
    <mergeCell ref="D182:D184"/>
    <mergeCell ref="E182:E184"/>
    <mergeCell ref="A187:A188"/>
    <mergeCell ref="B187:B188"/>
    <mergeCell ref="C187:C188"/>
    <mergeCell ref="D187:D188"/>
    <mergeCell ref="E187:E188"/>
    <mergeCell ref="A190:A193"/>
    <mergeCell ref="B190:B193"/>
    <mergeCell ref="C190:C193"/>
    <mergeCell ref="D190:D193"/>
    <mergeCell ref="E190:E193"/>
    <mergeCell ref="F157:F161"/>
    <mergeCell ref="G157:G161"/>
    <mergeCell ref="A157:A161"/>
    <mergeCell ref="B157:B161"/>
    <mergeCell ref="C157:C161"/>
    <mergeCell ref="D157:D161"/>
    <mergeCell ref="E157:E161"/>
    <mergeCell ref="A146:A150"/>
    <mergeCell ref="B146:B150"/>
    <mergeCell ref="C146:C150"/>
    <mergeCell ref="D146:D150"/>
    <mergeCell ref="E146:E150"/>
    <mergeCell ref="F170:F175"/>
    <mergeCell ref="G170:G175"/>
    <mergeCell ref="F187:F188"/>
    <mergeCell ref="G187:G188"/>
    <mergeCell ref="F190:F193"/>
    <mergeCell ref="G190:G193"/>
    <mergeCell ref="F176:F178"/>
    <mergeCell ref="G176:G178"/>
    <mergeCell ref="F179:F181"/>
    <mergeCell ref="G179:G181"/>
    <mergeCell ref="F182:F184"/>
    <mergeCell ref="G182:G184"/>
  </mergeCells>
  <pageMargins left="0.19685039370078741" right="0.11811023622047245" top="0.62992125984251968" bottom="0.27559055118110237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2019-10-14T09:23:51Z</dcterms:modified>
</cp:coreProperties>
</file>